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 SEFA - D"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C39" i="3" l="1"/>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B1" i="163"/>
  <c r="B2" i="165"/>
  <c r="B2" i="170"/>
  <c r="B2" i="168"/>
  <c r="B2" i="169"/>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9" i="29" s="1"/>
  <c r="B3668" i="106"/>
  <c r="D3668" i="106"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c r="B5122" i="106"/>
  <c r="D5122" i="106" s="1"/>
  <c r="B5123" i="106"/>
  <c r="D5123" i="106" s="1"/>
  <c r="B5124" i="106"/>
  <c r="D5124" i="106"/>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3" i="106"/>
  <c r="D7734" i="106"/>
  <c r="B7735" i="106"/>
  <c r="D7735" i="106" s="1"/>
  <c r="B7736" i="106"/>
  <c r="D7736" i="106"/>
  <c r="B7737" i="106"/>
  <c r="D7737" i="106" s="1"/>
  <c r="B7738" i="106"/>
  <c r="D7738" i="106" s="1"/>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60" i="36"/>
  <c r="D74" i="36"/>
  <c r="D75" i="36"/>
  <c r="D77" i="36"/>
  <c r="D78" i="36"/>
  <c r="D85" i="36"/>
  <c r="C64" i="127"/>
  <c r="C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C109" i="5"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c r="D5592" i="106" s="1"/>
  <c r="G114" i="5"/>
  <c r="B5741" i="106"/>
  <c r="D5741" i="106" s="1"/>
  <c r="C121" i="5"/>
  <c r="B5132" i="106"/>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2" i="4"/>
  <c r="G14" i="4"/>
  <c r="B2609" i="106" s="1"/>
  <c r="D2609" i="106" s="1"/>
  <c r="F13" i="4"/>
  <c r="B2596" i="106"/>
  <c r="D2596"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30" i="34"/>
  <c r="F128" i="34"/>
  <c r="F126" i="34"/>
  <c r="B5847" i="106"/>
  <c r="D5847" i="106" s="1"/>
  <c r="B5599" i="106"/>
  <c r="D5599" i="106" s="1"/>
  <c r="K274" i="5"/>
  <c r="K7" i="4" s="1"/>
  <c r="B3718" i="106" s="1"/>
  <c r="D3718" i="106" s="1"/>
  <c r="J173" i="5"/>
  <c r="B6397" i="106" s="1"/>
  <c r="D6397" i="106" s="1"/>
  <c r="J109" i="5"/>
  <c r="J4" i="4" s="1"/>
  <c r="B6220" i="106" s="1"/>
  <c r="D6220" i="106" s="1"/>
  <c r="F106" i="34"/>
  <c r="F104" i="34"/>
  <c r="D7" i="7"/>
  <c r="B1763" i="106" s="1"/>
  <c r="D1763" i="106" s="1"/>
  <c r="B1746" i="106"/>
  <c r="D1746" i="106" s="1"/>
  <c r="D17" i="7"/>
  <c r="B4104" i="106" s="1"/>
  <c r="D4104" i="106" s="1"/>
  <c r="D18" i="7"/>
  <c r="B4105" i="106" s="1"/>
  <c r="D4105" i="106" s="1"/>
  <c r="D11" i="7"/>
  <c r="B1768" i="106"/>
  <c r="D1768" i="106" s="1"/>
  <c r="D15" i="7"/>
  <c r="B1772" i="106" s="1"/>
  <c r="D1772" i="106" s="1"/>
  <c r="K84" i="29" l="1"/>
  <c r="F4" i="4"/>
  <c r="B5588" i="106"/>
  <c r="D5588" i="106" s="1"/>
  <c r="B7235" i="106"/>
  <c r="D7235" i="106" s="1"/>
  <c r="J354" i="29"/>
  <c r="B7245" i="106" s="1"/>
  <c r="D7245" i="106" s="1"/>
  <c r="I6" i="4"/>
  <c r="B5011" i="106" s="1"/>
  <c r="D5011" i="106" s="1"/>
  <c r="B4216" i="106"/>
  <c r="D4216" i="106" s="1"/>
  <c r="B5121" i="106"/>
  <c r="D5121" i="106" s="1"/>
  <c r="C4" i="4"/>
  <c r="B2551" i="106" s="1"/>
  <c r="D2551" i="106" s="1"/>
  <c r="J6" i="4"/>
  <c r="B6221" i="106" s="1"/>
  <c r="D6221" i="106" s="1"/>
  <c r="C172" i="5"/>
  <c r="F127" i="34"/>
  <c r="B5752" i="106"/>
  <c r="D5752" i="106" s="1"/>
  <c r="D172" i="5"/>
  <c r="K109" i="5"/>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I129" i="29"/>
  <c r="B7037" i="106" s="1"/>
  <c r="D7037" i="106" s="1"/>
  <c r="B3317" i="106"/>
  <c r="D3317" i="106" s="1"/>
  <c r="I77" i="4"/>
  <c r="B3319" i="106" s="1"/>
  <c r="D3319" i="106" s="1"/>
  <c r="B2054" i="106"/>
  <c r="D2054" i="106" s="1"/>
  <c r="L13" i="11"/>
  <c r="B2060" i="106" s="1"/>
  <c r="D2060" i="106" s="1"/>
  <c r="K110" i="29"/>
  <c r="B2795" i="106"/>
  <c r="D2795" i="106" s="1"/>
  <c r="B6352" i="106"/>
  <c r="D6352" i="106" s="1"/>
  <c r="B3670" i="106"/>
  <c r="D3670" i="106" s="1"/>
  <c r="K341" i="29"/>
  <c r="K13" i="4" s="1"/>
  <c r="B3572" i="106" s="1"/>
  <c r="D3572" i="106" s="1"/>
  <c r="B3170" i="106"/>
  <c r="D3170" i="106" s="1"/>
  <c r="H76" i="4"/>
  <c r="B3298" i="106" s="1"/>
  <c r="D3298" i="106" s="1"/>
  <c r="B1223" i="106"/>
  <c r="D1223" i="106" s="1"/>
  <c r="C129" i="29"/>
  <c r="J275" i="5"/>
  <c r="B7055" i="106" s="1"/>
  <c r="D7055" i="106" s="1"/>
  <c r="D109" i="5"/>
  <c r="K173" i="5"/>
  <c r="F94" i="34"/>
  <c r="G173" i="5"/>
  <c r="B5778" i="106" s="1"/>
  <c r="D5778" i="106" s="1"/>
  <c r="F46" i="34"/>
  <c r="E109" i="5"/>
  <c r="E4" i="4" s="1"/>
  <c r="B2630" i="106" s="1"/>
  <c r="D2630" i="106" s="1"/>
  <c r="F16" i="11"/>
  <c r="B2031" i="106" s="1"/>
  <c r="D2031" i="106" s="1"/>
  <c r="K275" i="5"/>
  <c r="H109" i="5"/>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K332" i="29"/>
  <c r="B7225" i="106" s="1"/>
  <c r="D7225" i="106" s="1"/>
  <c r="J7" i="4"/>
  <c r="B2657" i="106"/>
  <c r="D2657" i="106" s="1"/>
  <c r="D274" i="5"/>
  <c r="B3447" i="106"/>
  <c r="D3447" i="106" s="1"/>
  <c r="D19" i="7"/>
  <c r="B1775" i="106" s="1"/>
  <c r="D1775" i="106" s="1"/>
  <c r="B7270" i="106"/>
  <c r="C34" i="131"/>
  <c r="L114" i="29" l="1"/>
  <c r="F175" i="34"/>
  <c r="L16" i="11"/>
  <c r="B2061" i="106" s="1"/>
  <c r="D2061" i="106" s="1"/>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<sst xmlns="http://schemas.openxmlformats.org/spreadsheetml/2006/main" count="5152" uniqueCount="2120">
  <si>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</si>
  <si>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</si>
  <si>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</si>
  <si>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</si>
  <si>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</si>
  <si>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</si>
  <si>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</si>
  <si>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</si>
  <si>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</si>
  <si>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</si>
  <si>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</si>
  <si>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</si>
  <si>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</si>
  <si>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</si>
  <si>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</si>
  <si>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</si>
  <si>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</si>
  <si>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</si>
  <si>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</si>
  <si>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</si>
  <si>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</si>
  <si>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</si>
  <si>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</si>
  <si>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</si>
  <si>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</si>
  <si>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</si>
  <si>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</si>
  <si>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</si>
  <si>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</si>
  <si>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</si>
  <si>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</si>
  <si>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</si>
  <si>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</si>
  <si>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</si>
  <si>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</si>
  <si>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</si>
  <si>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</si>
  <si>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</si>
  <si>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</si>
  <si>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</si>
  <si>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</si>
  <si>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</si>
  <si>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</si>
  <si>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</si>
  <si>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</si>
  <si>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</si>
  <si>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</si>
  <si>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</si>
  <si>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</si>
  <si>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</si>
  <si>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</si>
  <si>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</si>
  <si>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</si>
  <si>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</si>
  <si>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</si>
  <si>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</si>
  <si>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</si>
  <si>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</si>
  <si>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</si>
  <si>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</si>
  <si>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</si>
  <si>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</si>
  <si>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</si>
  <si>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</si>
  <si>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</si>
  <si>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</si>
  <si>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</si>
  <si>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</si>
  <si>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</si>
  <si>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</si>
  <si>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</si>
  <si>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</si>
  <si>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</si>
  <si>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</si>
  <si>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</si>
  <si>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</si>
  <si>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</si>
  <si>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</si>
  <si>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</si>
  <si>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</si>
  <si>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</si>
  <si>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</si>
  <si>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</si>
  <si>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</si>
  <si>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</si>
  <si>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</si>
  <si>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</si>
  <si>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</si>
  <si>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</si>
  <si>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</si>
  <si>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</si>
  <si>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</si>
  <si>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</si>
  <si>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</si>
  <si>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</si>
  <si>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</si>
  <si>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</si>
  <si>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</si>
  <si>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</si>
  <si>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</si>
  <si>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</si>
  <si>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</si>
  <si>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</si>
  <si>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</si>
  <si>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</si>
  <si>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</si>
  <si>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</si>
  <si>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</si>
  <si>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</si>
  <si>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</si>
  <si>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</si>
  <si>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</si>
  <si>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</si>
  <si>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</si>
  <si>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</si>
  <si>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</si>
  <si>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</si>
  <si>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</si>
  <si>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</si>
  <si>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</si>
  <si>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</si>
  <si>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</si>
  <si>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</si>
  <si>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</si>
  <si>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</si>
  <si>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</si>
  <si>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</si>
  <si>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</si>
  <si>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</si>
  <si>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</si>
  <si>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</si>
  <si>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</si>
  <si>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</si>
  <si>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</si>
  <si>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</si>
  <si>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</si>
  <si>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</si>
  <si>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</si>
  <si>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</si>
  <si>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</si>
  <si>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</si>
  <si>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</si>
  <si>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</si>
  <si>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</si>
  <si>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</si>
  <si>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</si>
  <si>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</si>
  <si>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</si>
  <si>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</si>
  <si>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</si>
  <si>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</si>
  <si>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</si>
  <si>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</si>
  <si>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</si>
  <si>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</si>
  <si>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</si>
  <si>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</si>
  <si>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</si>
  <si>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</si>
  <si>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</si>
  <si>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</si>
  <si>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</si>
  <si>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</si>
  <si>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</si>
  <si>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</si>
  <si>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</si>
  <si>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</si>
  <si>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</si>
  <si>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</si>
  <si>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</si>
  <si>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</si>
  <si>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</si>
  <si>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</si>
  <si>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</si>
  <si>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</si>
  <si>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</si>
  <si>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</si>
  <si>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</si>
  <si>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</si>
  <si>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</si>
  <si>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</si>
  <si>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</si>
  <si>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</si>
  <si>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</si>
  <si>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</si>
  <si>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</si>
  <si>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</si>
  <si>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</si>
  <si>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</si>
  <si>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</si>
  <si>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</si>
  <si>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</si>
  <si>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</si>
  <si>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</si>
  <si>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</si>
  <si>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</si>
  <si>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</si>
  <si>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</si>
  <si>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</si>
  <si>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</si>
  <si>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</si>
  <si>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</si>
  <si>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</si>
  <si>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</si>
  <si>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</si>
  <si>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</si>
  <si>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</si>
  <si>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</si>
  <si>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</si>
  <si>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</si>
  <si>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</si>
  <si>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</si>
  <si>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</si>
  <si>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</si>
  <si>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</si>
  <si>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</si>
  <si>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</si>
  <si>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</si>
  <si>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</si>
  <si>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</si>
  <si>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</si>
  <si>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</si>
  <si>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</si>
  <si>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</si>
  <si>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</si>
  <si>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</si>
  <si>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</si>
  <si>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</si>
  <si>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</si>
  <si>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</si>
  <si>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</si>
  <si>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</si>
  <si>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</si>
  <si>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</si>
  <si>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</si>
  <si>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</si>
  <si>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</si>
  <si>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</si>
  <si>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</si>
  <si>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</si>
  <si>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</si>
  <si>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</si>
  <si>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</si>
  <si>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</si>
  <si>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</si>
  <si>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</si>
  <si>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</si>
  <si>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</si>
  <si>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</si>
  <si>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</si>
  <si>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</si>
  <si>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</si>
  <si>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</si>
  <si>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</si>
  <si>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</si>
  <si>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</si>
  <si>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</si>
  <si>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</si>
  <si>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</si>
  <si>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</si>
  <si>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</si>
  <si>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</si>
  <si>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</si>
  <si>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</si>
  <si>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</si>
  <si>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</si>
  <si>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</si>
  <si>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</si>
  <si>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</si>
  <si>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</si>
  <si>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</si>
  <si>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</si>
  <si>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</si>
  <si>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</si>
  <si>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</si>
  <si>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</si>
  <si>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</si>
  <si>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</si>
  <si>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</si>
  <si>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</si>
  <si>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</si>
  <si>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</si>
  <si>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</si>
  <si>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</si>
  <si>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</si>
  <si>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</si>
  <si>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</si>
  <si>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</si>
  <si>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</si>
  <si>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</si>
  <si>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</si>
  <si>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</si>
  <si>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</si>
  <si>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</si>
  <si>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</si>
  <si>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</si>
  <si>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</si>
  <si>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</si>
  <si>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</si>
  <si>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</si>
  <si>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</si>
  <si>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</si>
  <si>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</si>
  <si>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</si>
  <si>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</si>
  <si>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</si>
  <si>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</si>
  <si>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</si>
  <si>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</si>
  <si>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</si>
  <si>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</si>
  <si>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</si>
  <si>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</si>
  <si>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</si>
  <si>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</si>
  <si>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</si>
  <si>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</si>
  <si>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</si>
  <si>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</si>
  <si>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</si>
  <si>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</si>
  <si>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</si>
  <si>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</si>
  <si>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</si>
  <si>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</si>
  <si>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</si>
  <si>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</si>
  <si>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</si>
  <si>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</si>
  <si>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</si>
  <si>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</si>
  <si>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</si>
  <si>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</si>
  <si>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</si>
  <si>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</si>
  <si>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</si>
  <si>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</si>
  <si>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</si>
  <si>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</si>
  <si>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</si>
  <si>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</si>
  <si>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</si>
  <si>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</si>
  <si>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</si>
  <si>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</si>
  <si>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</si>
  <si>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</si>
  <si>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</si>
  <si>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</si>
  <si>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</si>
  <si>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</si>
  <si>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</si>
  <si>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</si>
  <si>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</si>
  <si>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</si>
  <si>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</si>
  <si>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</si>
  <si>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</si>
  <si>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</si>
  <si>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</si>
  <si>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</si>
  <si>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</si>
  <si>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</si>
  <si>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</si>
  <si>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</si>
  <si>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</si>
  <si>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</si>
  <si>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</si>
  <si>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</si>
  <si>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</si>
  <si>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</si>
  <si>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</si>
  <si>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</si>
  <si>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</si>
  <si>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</si>
  <si>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</si>
  <si>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</si>
  <si>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</si>
  <si>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</si>
  <si>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</si>
  <si>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</si>
  <si>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</si>
  <si>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</si>
  <si>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</si>
  <si>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</si>
  <si>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</si>
  <si>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</si>
  <si>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</si>
  <si>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</si>
  <si>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</si>
  <si>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</si>
  <si>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</si>
  <si>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</si>
  <si>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</si>
  <si>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</si>
  <si>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</si>
  <si>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</si>
  <si>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</si>
  <si>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</si>
  <si>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</si>
  <si>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</si>
  <si>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</si>
  <si>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</si>
  <si>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</si>
  <si>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</si>
  <si>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</si>
  <si>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</si>
  <si>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</si>
  <si>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</si>
  <si>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</si>
  <si>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</si>
  <si>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</si>
  <si>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</si>
  <si>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</si>
  <si>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</si>
  <si>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</si>
  <si>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</si>
  <si>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</si>
  <si>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</si>
  <si>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</si>
  <si>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</si>
  <si>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</si>
  <si>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</si>
  <si>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</si>
  <si>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</si>
  <si>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</si>
  <si>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</si>
  <si>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</si>
  <si>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</si>
  <si>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</si>
  <si>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</si>
  <si>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</si>
  <si>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</si>
  <si>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</si>
  <si>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</si>
  <si>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</si>
  <si>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</si>
  <si>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</si>
  <si>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</si>
  <si>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</si>
  <si>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</si>
  <si>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</si>
  <si>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</si>
  <si>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</si>
  <si>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</si>
  <si>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</si>
  <si>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</si>
  <si>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</si>
  <si>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</si>
  <si>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</si>
  <si>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</si>
  <si>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</si>
  <si>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</si>
  <si>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</si>
  <si>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</si>
  <si>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</si>
  <si>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</si>
  <si>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</si>
  <si>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</si>
  <si>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</si>
  <si>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</si>
  <si>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</si>
  <si>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</si>
  <si>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</si>
  <si>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</si>
  <si>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</si>
  <si>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</si>
  <si>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</si>
  <si>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</si>
  <si>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</si>
  <si>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</si>
  <si>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</si>
  <si>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</si>
  <si>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</si>
  <si>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</si>
  <si>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</si>
  <si>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</si>
  <si>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</si>
  <si>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</si>
  <si>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</si>
  <si>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</si>
  <si>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</si>
  <si>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</si>
  <si>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</si>
  <si>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</si>
  <si>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</si>
  <si>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</si>
  <si>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</si>
  <si>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</si>
  <si>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</si>
  <si>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</si>
  <si>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</si>
  <si>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</si>
  <si>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</si>
  <si>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</si>
  <si>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</si>
  <si>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</si>
  <si>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</si>
  <si>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</si>
  <si>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</si>
  <si>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</si>
  <si>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</si>
  <si>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</si>
  <si>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</si>
  <si>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</si>
  <si>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</si>
  <si>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</si>
  <si>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</si>
  <si>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</si>
  <si>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</si>
  <si>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</si>
  <si>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</si>
  <si>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</si>
  <si>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</si>
  <si>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</si>
  <si>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</si>
  <si>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</si>
  <si>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</si>
  <si>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</si>
  <si>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</si>
  <si>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</si>
  <si>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</si>
  <si>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</si>
  <si>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</si>
  <si>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</si>
  <si>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</si>
  <si>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</si>
  <si>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</si>
  <si>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</si>
  <si>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</si>
  <si>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</si>
  <si>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</si>
  <si>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</si>
  <si>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</si>
  <si>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</si>
  <si>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</si>
  <si>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</si>
  <si>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</si>
  <si>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</si>
  <si>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</si>
  <si>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</si>
  <si>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</si>
  <si>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</si>
  <si>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</si>
  <si>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</si>
  <si>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</si>
  <si>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</si>
  <si>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</si>
  <si>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</si>
  <si>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</si>
  <si>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</si>
  <si>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</si>
  <si>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</si>
  <si>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</si>
  <si>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</si>
  <si>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</si>
  <si>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</si>
  <si>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</si>
  <si>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</si>
  <si>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</si>
  <si>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</si>
  <si>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</si>
  <si>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</si>
  <si>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</si>
  <si>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</si>
  <si>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</si>
  <si>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</si>
  <si>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</si>
  <si>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</si>
  <si>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</si>
  <si>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</si>
  <si>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</si>
  <si>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</si>
  <si>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</si>
  <si>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</si>
  <si>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</si>
  <si>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</si>
  <si>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</si>
  <si>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</si>
  <si>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</si>
  <si>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</si>
  <si>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</si>
  <si>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</si>
  <si>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</si>
  <si>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</si>
  <si>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</si>
  <si>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</si>
  <si>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</si>
  <si>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</si>
  <si>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</si>
  <si>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</si>
  <si>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</si>
  <si>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</si>
  <si>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</si>
  <si>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</si>
  <si>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</si>
  <si>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</si>
  <si>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</si>
  <si>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</si>
  <si>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</si>
  <si>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</si>
  <si>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</si>
  <si>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</si>
  <si>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</si>
  <si>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</si>
  <si>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</si>
  <si>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</si>
  <si>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</si>
  <si>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</si>
  <si>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</si>
  <si>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</si>
  <si>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</si>
  <si>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</si>
  <si>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</si>
  <si>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</si>
  <si>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</si>
  <si>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</si>
  <si>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</si>
  <si>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</si>
  <si>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</si>
  <si>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</si>
  <si>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</si>
  <si>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</si>
  <si>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</si>
  <si>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</si>
  <si>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</si>
  <si>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</si>
  <si>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</si>
  <si>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</si>
  <si>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</si>
  <si>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</si>
  <si>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</si>
  <si>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</si>
  <si>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</si>
  <si>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</si>
  <si>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</si>
  <si>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</si>
  <si>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</si>
  <si>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</si>
  <si>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</si>
  <si>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</si>
  <si>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</si>
  <si>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</si>
  <si>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</si>
  <si>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</si>
  <si>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</si>
  <si>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</si>
  <si>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</si>
  <si>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</si>
  <si>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</si>
  <si>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</si>
  <si>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</si>
  <si>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</si>
  <si>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</si>
  <si>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</si>
  <si>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</si>
  <si>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</si>
  <si>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</si>
  <si>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</si>
  <si>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</si>
  <si>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</si>
  <si>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</si>
  <si>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</si>
  <si>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</si>
  <si>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</si>
  <si>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</si>
  <si>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</si>
  <si>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</si>
  <si>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</si>
  <si>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</si>
  <si>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</si>
  <si>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</si>
  <si>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</si>
  <si>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</si>
  <si>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</si>
  <si>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</si>
  <si>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</si>
  <si>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</si>
  <si>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</si>
  <si>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</si>
  <si>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</si>
  <si>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</si>
  <si>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</si>
  <si>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</si>
  <si>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</si>
  <si>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</si>
  <si>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</si>
  <si>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</si>
  <si>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</si>
  <si>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</si>
  <si>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</si>
  <si>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</si>
  <si>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</si>
  <si>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</si>
  <si>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</si>
  <si>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</si>
  <si>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</si>
  <si>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</si>
  <si>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</si>
  <si>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</si>
  <si>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</si>
  <si>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</si>
  <si>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</si>
  <si>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</si>
  <si>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</si>
  <si>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</si>
  <si>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</si>
  <si>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</si>
  <si>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</si>
  <si>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</si>
  <si>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</si>
  <si>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</si>
  <si>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</si>
  <si>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</si>
  <si>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</si>
  <si>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</si>
  <si>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</si>
  <si>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</si>
  <si>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</si>
  <si>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</si>
  <si>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</si>
  <si>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</si>
  <si>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</si>
  <si>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</si>
  <si>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</si>
  <si>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</si>
  <si>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</si>
  <si>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</si>
  <si>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</si>
  <si>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</si>
  <si>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</si>
  <si>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</si>
  <si>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</si>
  <si>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</si>
  <si>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</si>
  <si>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</si>
  <si>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</si>
  <si>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</si>
  <si>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</si>
  <si>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</si>
  <si>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</si>
  <si>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</si>
  <si>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</si>
  <si>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</si>
  <si>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</si>
  <si>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</si>
  <si>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</si>
  <si>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</si>
  <si>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</si>
  <si>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</si>
  <si>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</si>
  <si>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</si>
  <si>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</si>
  <si>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</si>
  <si>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</si>
  <si>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</si>
  <si>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</si>
  <si>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</si>
  <si>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</si>
  <si>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</si>
  <si>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</si>
  <si>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</si>
  <si>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</si>
  <si>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</si>
  <si>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</si>
  <si>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</si>
  <si>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</si>
  <si>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</si>
  <si>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</si>
  <si>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</si>
  <si>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</si>
  <si>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</si>
  <si>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</si>
  <si>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</si>
  <si>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</si>
  <si>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</si>
  <si>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</si>
  <si>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</si>
  <si>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</si>
  <si>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</si>
  <si>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</si>
  <si>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</si>
  <si>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</si>
  <si>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</si>
  <si>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</si>
  <si>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</si>
  <si>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</si>
  <si>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</si>
  <si>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</si>
  <si>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</si>
  <si>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</si>
  <si>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</si>
  <si>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</si>
  <si>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</si>
  <si>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</si>
  <si>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</si>
  <si>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</si>
  <si>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</si>
  <si>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</si>
  <si>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</si>
  <si>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</si>
  <si>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</si>
  <si>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</si>
  <si>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</si>
  <si>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</si>
  <si>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</si>
  <si>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</si>
  <si>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</si>
  <si>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</si>
  <si>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</si>
  <si>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</si>
  <si>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</si>
  <si>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</si>
  <si>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</si>
  <si>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</si>
  <si>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</si>
  <si>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</si>
  <si>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</si>
  <si>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</si>
  <si>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</si>
  <si>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</si>
  <si>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</si>
  <si>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</si>
  <si>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</si>
  <si>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</si>
  <si>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</si>
  <si>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</si>
  <si>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</si>
  <si>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</si>
  <si>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</si>
  <si>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</si>
  <si>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</si>
  <si>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</si>
  <si>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</si>
  <si>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</si>
  <si>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</si>
  <si>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</si>
  <si>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</si>
  <si>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</si>
  <si>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</si>
  <si>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</si>
  <si>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</si>
  <si>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</si>
  <si>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</si>
  <si>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</si>
  <si>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</si>
  <si>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</si>
  <si>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</si>
  <si>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</si>
  <si>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</si>
  <si>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</si>
  <si>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</si>
  <si>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</si>
  <si>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</si>
  <si>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</si>
  <si>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</si>
  <si>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</si>
  <si>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</si>
  <si>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</si>
  <si>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</si>
  <si>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</si>
  <si>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</si>
  <si>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</si>
  <si>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</si>
  <si>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</si>
  <si>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</si>
  <si>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</si>
  <si>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</si>
  <si>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</si>
  <si>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</si>
  <si>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</si>
  <si>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</si>
  <si>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</si>
  <si>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</si>
  <si>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</si>
  <si>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</si>
  <si>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</si>
  <si>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</si>
  <si>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</si>
  <si>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</si>
  <si>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</si>
  <si>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</si>
  <si>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</si>
  <si>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</si>
  <si>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</si>
  <si>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</si>
  <si>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</si>
  <si>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</si>
  <si>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</si>
  <si>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</si>
  <si>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</si>
  <si>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</si>
  <si>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</si>
  <si>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</si>
  <si>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</si>
  <si>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</si>
  <si>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</si>
  <si>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</si>
  <si>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</si>
  <si>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</si>
  <si>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</si>
  <si>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</si>
  <si>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</si>
  <si>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</si>
  <si>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</si>
  <si>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</si>
  <si>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</si>
  <si>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</si>
  <si>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</si>
  <si>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</si>
  <si>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</si>
  <si>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</si>
  <si>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</si>
  <si>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</si>
  <si>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</si>
  <si>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</si>
  <si>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</si>
  <si>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</si>
  <si>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</si>
  <si>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</si>
  <si>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</si>
  <si>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</si>
  <si>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</si>
  <si>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</si>
  <si>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</si>
  <si>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</si>
  <si>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</si>
  <si>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</si>
  <si>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</si>
  <si>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</si>
  <si>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</si>
  <si>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</si>
  <si>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</si>
  <si>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</si>
  <si>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</si>
  <si>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</si>
  <si>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</si>
  <si>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</si>
  <si>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</si>
  <si>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</si>
  <si>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</si>
  <si>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</si>
  <si>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</si>
  <si>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</si>
  <si>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</si>
  <si>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</si>
  <si>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</si>
  <si>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</si>
  <si>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</si>
  <si>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</si>
  <si>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</si>
  <si>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</si>
  <si>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</si>
  <si>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</si>
  <si>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</si>
  <si>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</si>
  <si>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</si>
  <si>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</si>
  <si>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</si>
  <si>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</si>
  <si>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</si>
  <si>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</si>
  <si>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</si>
  <si>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</si>
  <si>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</si>
  <si>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</si>
  <si>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</si>
  <si>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</si>
  <si>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</si>
  <si>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</si>
  <si>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</si>
  <si>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</si>
  <si>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</si>
  <si>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</si>
  <si>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</si>
  <si>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</si>
  <si>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</si>
  <si>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</si>
  <si>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</si>
  <si>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</si>
  <si>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</si>
  <si>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</si>
  <si>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</si>
  <si>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</si>
  <si>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</si>
  <si>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</si>
  <si>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</si>
  <si>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</si>
  <si>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</si>
  <si>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</si>
  <si>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</si>
  <si>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</si>
  <si>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</si>
  <si>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</si>
  <si>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</si>
  <si>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</si>
  <si>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</si>
  <si>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</si>
  <si>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</si>
  <si>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</si>
  <si>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</si>
  <si>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</si>
  <si>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</si>
  <si>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</si>
  <si>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</si>
  <si>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</si>
  <si>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</si>
  <si>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</si>
  <si>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</si>
  <si>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</si>
  <si>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</si>
  <si>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</si>
  <si>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</si>
  <si>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</si>
  <si>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</si>
  <si>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</si>
  <si>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</si>
  <si>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</si>
  <si>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</si>
  <si>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</si>
  <si>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</si>
  <si>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</si>
  <si>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</si>
  <si>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</si>
  <si>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</si>
  <si>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</si>
  <si>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</si>
  <si>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</si>
  <si>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</si>
  <si>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</si>
  <si>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</si>
  <si>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</si>
  <si>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</si>
  <si>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</si>
  <si>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</si>
  <si>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</si>
  <si>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</si>
  <si>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</si>
  <si>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</si>
  <si>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</si>
  <si>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</si>
  <si>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</si>
  <si>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</si>
  <si>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</si>
  <si>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</si>
  <si>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</si>
  <si>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</si>
  <si>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</si>
  <si>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</si>
  <si>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</si>
  <si>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</si>
  <si>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</si>
  <si>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</si>
  <si>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</si>
  <si>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</si>
  <si>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</si>
  <si>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</si>
  <si>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</si>
  <si>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</si>
  <si>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</si>
  <si>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</si>
  <si>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</si>
  <si>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</si>
  <si>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</si>
  <si>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</si>
  <si>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</si>
  <si>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</si>
  <si>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</si>
  <si>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</si>
  <si>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</si>
  <si>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</si>
  <si>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</si>
  <si>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</si>
  <si>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</si>
  <si>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</si>
  <si>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</si>
  <si>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</si>
  <si>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</si>
  <si>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</si>
  <si>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</si>
  <si>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</si>
  <si>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</si>
  <si>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</si>
  <si>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</si>
  <si>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</si>
  <si>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</si>
  <si>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</si>
  <si>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</si>
  <si>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</si>
  <si>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</si>
  <si>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</si>
  <si>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</si>
  <si>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</si>
  <si>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</si>
  <si>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</si>
  <si>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</si>
  <si>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</si>
  <si>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</si>
  <si>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</si>
  <si>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</si>
  <si>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</si>
  <si>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</si>
  <si>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</si>
  <si>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</si>
  <si>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</si>
  <si>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</si>
  <si>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</si>
  <si>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</si>
  <si>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</si>
  <si>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</si>
  <si>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</si>
  <si>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</si>
  <si>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</si>
  <si>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</si>
  <si>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</si>
  <si>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</si>
  <si>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</si>
  <si>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</si>
  <si>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</si>
  <si>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</si>
  <si>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</si>
  <si>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</si>
  <si>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</si>
  <si>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</si>
  <si>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</si>
  <si>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</si>
  <si>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</si>
  <si>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</si>
  <si>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</si>
  <si>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</si>
  <si>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</si>
  <si>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</si>
  <si>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</si>
  <si>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</si>
  <si>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</si>
  <si>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</si>
  <si>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</si>
  <si>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</si>
  <si>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</si>
  <si>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</si>
  <si>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</si>
  <si>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</si>
  <si>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</si>
  <si>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</si>
  <si>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</si>
  <si>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</si>
  <si>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</si>
  <si>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</si>
  <si>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</si>
  <si>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</si>
  <si>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</si>
  <si>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</si>
  <si>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</si>
  <si>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</si>
  <si>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</si>
  <si>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</si>
  <si>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</si>
  <si>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</si>
  <si>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</si>
  <si>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</si>
  <si>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</si>
  <si>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</si>
  <si>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</si>
  <si>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</si>
  <si>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</si>
  <si>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</si>
  <si>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</si>
  <si>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</si>
  <si>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</si>
  <si>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</si>
  <si>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</si>
  <si>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</si>
  <si>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</si>
  <si>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</si>
  <si>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</si>
  <si>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</si>
  <si>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</si>
  <si>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</si>
  <si>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</si>
  <si>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</si>
  <si>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</si>
  <si>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</si>
  <si>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</si>
  <si>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</si>
  <si>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</si>
  <si>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</si>
  <si>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</si>
  <si>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</si>
  <si>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</si>
  <si>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</si>
  <si>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</si>
  <si>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</si>
  <si>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</si>
  <si>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</si>
  <si>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</si>
  <si>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</si>
  <si>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</si>
  <si>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</si>
  <si>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</si>
  <si>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</si>
  <si>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</si>
  <si>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</si>
  <si>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</si>
  <si>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</si>
  <si>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</si>
  <si>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</si>
  <si>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</si>
  <si>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</si>
  <si>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</si>
  <si>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</si>
  <si>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</si>
  <si>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</si>
  <si>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</si>
  <si>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</si>
  <si>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</si>
  <si>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</si>
  <si>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</si>
  <si>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</si>
  <si>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</si>
  <si>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</si>
  <si>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</si>
  <si>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</si>
  <si>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</si>
  <si>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</si>
  <si>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</si>
  <si>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</si>
  <si>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</si>
  <si>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</si>
  <si>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</si>
  <si>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</si>
  <si>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</si>
  <si>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</si>
  <si>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</si>
  <si>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</si>
  <si>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</si>
  <si>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</si>
  <si>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</si>
  <si>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</si>
  <si>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</si>
  <si>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</si>
  <si>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</si>
  <si>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</si>
  <si>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</si>
  <si>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</si>
  <si>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</si>
  <si>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</si>
  <si>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</si>
  <si>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</si>
  <si>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</si>
  <si>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</si>
  <si>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</si>
  <si>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</si>
  <si>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</si>
  <si>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</si>
  <si>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</si>
  <si>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</si>
  <si>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</si>
  <si>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</si>
  <si>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</si>
  <si>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</si>
  <si>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</si>
  <si>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</si>
  <si>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</si>
  <si>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</si>
  <si>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</si>
  <si>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</si>
  <si>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</si>
  <si>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</si>
  <si>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</si>
  <si>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</si>
  <si>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</si>
  <si>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</si>
  <si>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</si>
  <si>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</si>
  <si>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</si>
  <si>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</si>
  <si>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</si>
  <si>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</si>
  <si>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</si>
  <si>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</si>
  <si>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</si>
  <si>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</si>
  <si>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</si>
  <si>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</si>
  <si>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</si>
  <si>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</si>
  <si>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</si>
  <si>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</si>
  <si>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</si>
  <si>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</si>
  <si>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</si>
  <si>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</si>
  <si>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</si>
  <si>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</si>
  <si>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</si>
  <si>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</si>
  <si>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</si>
  <si>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</si>
  <si>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</si>
  <si>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</si>
  <si>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</si>
  <si>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</si>
  <si>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</si>
  <si>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</si>
  <si>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</si>
  <si>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</si>
  <si>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</si>
  <si>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</si>
  <si>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</si>
  <si>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</si>
  <si>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</si>
  <si>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</si>
  <si>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</si>
  <si>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</si>
  <si>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</si>
  <si>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</si>
  <si>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</si>
  <si>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</si>
  <si>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</si>
  <si>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</si>
  <si>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</si>
  <si>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</si>
  <si>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</si>
  <si>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</si>
  <si>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</si>
  <si>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</si>
  <si>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</si>
  <si>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</si>
  <si>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</si>
  <si>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</si>
  <si>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</si>
  <si>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</si>
  <si>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</si>
  <si>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</si>
  <si>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</si>
  <si>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</si>
  <si>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</si>
  <si>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</si>
  <si>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</si>
  <si>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</si>
  <si>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</si>
  <si>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</si>
  <si>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</si>
  <si>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</si>
  <si>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</si>
  <si>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</si>
  <si>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</si>
  <si>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</si>
  <si>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</si>
  <si>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</si>
  <si>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</si>
  <si>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</si>
  <si>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</si>
  <si>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</si>
  <si>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</si>
  <si>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</si>
  <si>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</si>
  <si>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</si>
  <si>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</si>
  <si>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</si>
  <si>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</si>
  <si>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</si>
  <si>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</si>
  <si>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</si>
  <si>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</si>
  <si>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</si>
  <si>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</si>
  <si>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</si>
  <si>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</si>
  <si>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</si>
  <si>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</si>
  <si>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</si>
  <si>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</si>
  <si>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</si>
  <si>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</si>
  <si>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</si>
  <si>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</si>
  <si>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</si>
  <si>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</si>
  <si>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</si>
  <si>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</si>
  <si>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</si>
  <si>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</si>
  <si>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</si>
  <si>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</si>
  <si>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</si>
  <si>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</si>
  <si>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</si>
  <si>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</si>
  <si>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</si>
  <si>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</si>
  <si>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</si>
  <si>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</si>
  <si>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</si>
  <si>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</si>
  <si>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</si>
  <si>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</si>
  <si>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</si>
  <si>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</si>
  <si>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</si>
  <si>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</si>
  <si>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</si>
  <si>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</si>
  <si>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</si>
  <si>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</si>
  <si>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</si>
  <si>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</si>
  <si>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</si>
  <si>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</si>
  <si>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</si>
  <si>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</si>
  <si>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</si>
  <si>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</si>
  <si>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</si>
  <si>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</si>
  <si>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</si>
  <si>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</si>
  <si>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</si>
  <si>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</si>
  <si>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</si>
  <si>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</si>
  <si>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</si>
  <si>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</si>
  <si>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</si>
  <si>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</si>
  <si>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</si>
  <si>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</si>
  <si>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</si>
  <si>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</si>
  <si>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</si>
  <si>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</si>
  <si>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</si>
  <si>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</si>
  <si>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</si>
  <si>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</si>
  <si>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</si>
  <si>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</si>
  <si>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</si>
  <si>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</si>
  <si>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</si>
  <si>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</si>
  <si>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</si>
  <si>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</si>
  <si>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</si>
  <si>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</si>
  <si>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</si>
  <si>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</si>
  <si>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</si>
  <si>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</si>
  <si>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</si>
  <si>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</si>
  <si>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</si>
  <si>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</si>
  <si>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</si>
  <si>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</si>
  <si>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</si>
  <si>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</si>
  <si>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</si>
  <si>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</si>
  <si>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</si>
  <si>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</si>
  <si>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</si>
  <si>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</si>
  <si>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</si>
  <si>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</si>
  <si>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</si>
  <si>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</si>
  <si>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</si>
  <si>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</si>
  <si>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</si>
  <si>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</si>
  <si>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</si>
  <si>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</si>
  <si>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</si>
  <si>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</si>
  <si>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</si>
  <si>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</si>
  <si>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</si>
  <si>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</si>
  <si>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</si>
  <si>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</si>
  <si>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</si>
  <si>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</si>
  <si>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</si>
  <si>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</si>
  <si>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</si>
  <si>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</si>
  <si>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</si>
  <si>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</si>
  <si>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</si>
  <si>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</si>
  <si>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</si>
  <si>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</si>
  <si>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</si>
  <si>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</si>
  <si>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</si>
  <si>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</si>
  <si>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</si>
  <si>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</si>
  <si>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</si>
  <si>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</si>
  <si>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</si>
  <si>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</si>
  <si>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</si>
  <si>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</si>
  <si>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</si>
  <si>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</si>
  <si>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</si>
  <si>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</si>
  <si>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</si>
  <si>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</si>
  <si>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</si>
  <si>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</si>
  <si>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</si>
  <si>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</si>
  <si>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</si>
  <si>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</si>
  <si>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</si>
  <si>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</si>
  <si>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</si>
  <si>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</si>
  <si>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</si>
  <si>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</si>
  <si>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</si>
  <si>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</si>
  <si>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</si>
  <si>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</si>
  <si>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</si>
  <si>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</si>
  <si>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</si>
  <si>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</si>
  <si>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</si>
  <si>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</si>
  <si>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</si>
  <si>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</si>
  <si>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</si>
  <si>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</si>
  <si>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</si>
  <si>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</si>
  <si>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</si>
  <si>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</si>
  <si>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</si>
  <si>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</si>
  <si>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</si>
  <si>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</si>
  <si>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</si>
  <si>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</si>
  <si>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</si>
  <si>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</si>
  <si>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</si>
  <si>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</si>
  <si>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</si>
  <si>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</si>
  <si>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</si>
  <si>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</si>
  <si>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</si>
  <si>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</si>
  <si>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</si>
  <si>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</si>
  <si>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</si>
  <si>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</si>
  <si>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</si>
  <si>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</si>
  <si>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</si>
  <si>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</si>
  <si>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</si>
  <si>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</si>
  <si>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</si>
  <si>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</si>
  <si>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</si>
  <si>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</si>
  <si>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</si>
  <si>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</si>
  <si>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</si>
  <si>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</si>
  <si>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</si>
  <si>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</si>
  <si>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</si>
  <si>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</si>
  <si>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</si>
  <si>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</si>
  <si>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</si>
  <si>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</si>
  <si>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</si>
  <si>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</si>
  <si>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</si>
  <si>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</si>
  <si>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</si>
  <si>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</si>
  <si>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</si>
  <si>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</si>
  <si>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</si>
  <si>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</si>
  <si>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</si>
  <si>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</si>
  <si>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</si>
  <si>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</si>
  <si>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</si>
  <si>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</si>
  <si>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</si>
  <si>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</si>
  <si>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</si>
  <si>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</si>
  <si>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</si>
  <si>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</si>
  <si>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</si>
  <si>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</si>
  <si>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</si>
  <si>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</si>
  <si>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</si>
  <si>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</si>
  <si>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</si>
  <si>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</si>
  <si>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</si>
  <si>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</si>
  <si>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</si>
  <si>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</si>
  <si>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</si>
  <si>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</si>
  <si>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</si>
  <si>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</si>
  <si>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</si>
  <si>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</si>
  <si>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</si>
  <si>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</si>
  <si>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</si>
  <si>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</si>
  <si>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</si>
  <si>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</si>
  <si>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</si>
  <si>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</si>
  <si>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</si>
  <si>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</si>
  <si>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</si>
  <si>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</si>
  <si>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</si>
  <si>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</si>
  <si>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</si>
  <si>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</si>
  <si>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</si>
  <si>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</si>
  <si>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</si>
  <si>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</si>
  <si>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</si>
  <si>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</si>
  <si>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</si>
  <si>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</si>
  <si>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</si>
  <si>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</si>
  <si>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</si>
  <si>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</si>
  <si>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</si>
  <si>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</si>
  <si>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</si>
  <si>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</si>
  <si>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</si>
  <si>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</si>
  <si>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</si>
  <si>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</si>
  <si>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</si>
  <si>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</si>
  <si>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</si>
  <si>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</si>
  <si>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</si>
  <si>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</si>
  <si>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</si>
  <si>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</si>
  <si>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</si>
  <si>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</si>
  <si>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</si>
  <si>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</si>
  <si>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</si>
  <si>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</si>
  <si>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</si>
  <si>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</si>
  <si>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</si>
  <si>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</si>
  <si>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</si>
  <si>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</si>
  <si>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</si>
  <si>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</si>
  <si>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</si>
  <si>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</si>
  <si>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</si>
  <si>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</si>
  <si>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</si>
  <si>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</si>
  <si>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</si>
  <si>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</si>
  <si>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</si>
  <si>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</si>
  <si>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</si>
  <si>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</si>
  <si>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</si>
  <si>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</si>
  <si>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</si>
  <si>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</si>
  <si>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</si>
  <si>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</si>
  <si>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</si>
  <si>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</si>
  <si>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</si>
  <si>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</si>
  <si>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</si>
  <si>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</si>
  <si>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</si>
  <si>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</si>
  <si>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</si>
  <si>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</si>
  <si>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</si>
  <si>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</si>
  <si>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</si>
  <si>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</si>
  <si>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</si>
  <si>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</si>
  <si>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</si>
  <si>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</si>
  <si>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</si>
  <si>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</si>
  <si>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</si>
  <si>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</si>
  <si>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</si>
  <si>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</si>
  <si>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</si>
  <si>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</si>
  <si>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</si>
  <si>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</si>
  <si>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</si>
  <si>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</si>
  <si>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</si>
  <si>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</si>
  <si>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</si>
  <si>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</si>
  <si>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</si>
  <si>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</si>
  <si>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</si>
  <si>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</si>
  <si>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</si>
  <si>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</si>
  <si>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</si>
  <si>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</si>
  <si>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</si>
  <si>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</si>
  <si>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</si>
  <si>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</si>
  <si>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</si>
  <si>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</si>
  <si>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</si>
  <si>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</si>
  <si>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</si>
  <si>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</si>
  <si>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</si>
  <si>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</si>
  <si>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</si>
  <si>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</si>
  <si>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</si>
  <si>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</si>
  <si>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</si>
  <si>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</si>
  <si>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</si>
  <si>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</si>
  <si>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</si>
  <si>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</si>
  <si>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</si>
  <si>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</si>
  <si>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</si>
  <si>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</si>
  <si>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</si>
  <si>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</si>
  <si>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</si>
  <si>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</si>
  <si>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</si>
  <si>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</si>
  <si>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</si>
  <si>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</si>
  <si>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</si>
  <si>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</si>
  <si>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</si>
  <si>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</si>
  <si>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</si>
  <si>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</si>
  <si>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</si>
  <si>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</si>
  <si>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</si>
  <si>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</si>
  <si>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</si>
  <si>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</si>
  <si>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</si>
  <si>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</si>
  <si>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</si>
  <si>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</si>
  <si>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</si>
  <si>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</si>
  <si>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</si>
  <si>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</si>
  <si>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</si>
  <si>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</si>
  <si>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</si>
  <si>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</si>
  <si>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</si>
  <si>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</si>
  <si>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</si>
  <si>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</si>
  <si>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</si>
  <si>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</si>
  <si>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</si>
  <si>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</si>
  <si>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</si>
  <si>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</si>
  <si>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</si>
  <si>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</si>
  <si>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</si>
  <si>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</si>
  <si>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</si>
  <si>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</si>
  <si>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</si>
  <si>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</si>
  <si>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</si>
  <si>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</si>
  <si>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</si>
  <si>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</si>
  <si>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</si>
  <si>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</si>
  <si>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</si>
  <si>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</si>
  <si>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</si>
  <si>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</si>
  <si>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</si>
  <si>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</si>
  <si>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</si>
  <si>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</si>
  <si>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</si>
  <si>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</si>
  <si>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</si>
  <si>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</si>
  <si>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</si>
  <si>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</si>
  <si>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</si>
  <si>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</si>
  <si>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</si>
  <si>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</si>
  <si>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</si>
  <si>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</si>
  <si>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</si>
  <si>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</si>
  <si>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</si>
  <si>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</si>
  <si>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</si>
  <si>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</si>
  <si>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</si>
  <si>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</si>
  <si>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</si>
  <si>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</si>
  <si>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</si>
  <si>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</si>
  <si>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</si>
  <si>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</si>
  <si>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</si>
  <si>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</si>
  <si>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</si>
  <si>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</si>
  <si>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</si>
  <si>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</si>
  <si>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</si>
  <si>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</si>
  <si>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</si>
  <si>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</si>
  <si>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</si>
  <si>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</si>
  <si>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</si>
  <si>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</si>
  <si>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</si>
  <si>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</si>
  <si>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</si>
  <si>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</si>
  <si>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</si>
  <si>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</si>
  <si>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</si>
  <si>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</si>
  <si>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</si>
  <si>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</si>
  <si>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</si>
  <si>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</si>
  <si>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</si>
  <si>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</si>
  <si>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</si>
  <si>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</si>
  <si>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</si>
  <si>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</si>
  <si>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</si>
  <si>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</si>
  <si>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</si>
  <si>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</si>
  <si>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</si>
  <si>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</si>
  <si>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</si>
  <si>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</si>
  <si>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</si>
  <si>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</si>
  <si>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</si>
  <si>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</si>
  <si>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</si>
  <si>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</si>
  <si>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</si>
  <si>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</si>
  <si>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</si>
  <si>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</si>
  <si>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</si>
  <si>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</si>
  <si>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</si>
  <si>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</si>
  <si>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</si>
  <si>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</si>
  <si>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</si>
  <si>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</si>
  <si>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</si>
  <si>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</si>
  <si>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</si>
  <si>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</si>
  <si>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</si>
  <si>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</si>
  <si>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</si>
  <si>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</si>
  <si>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</si>
  <si>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</si>
  <si>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</si>
  <si>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</si>
  <si>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</si>
  <si>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</si>
  <si>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</si>
  <si>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</si>
  <si>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</si>
  <si>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</si>
  <si>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</si>
  <si>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</si>
  <si>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</si>
  <si>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</si>
  <si>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</si>
  <si>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</si>
  <si>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</si>
  <si>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</si>
  <si>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</si>
  <si>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</si>
  <si>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</si>
  <si>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</si>
  <si>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</si>
  <si>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</si>
  <si>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</si>
  <si>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</si>
  <si>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</si>
  <si>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</si>
  <si>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</si>
  <si>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</si>
  <si>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</si>
  <si>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</si>
  <si>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</si>
  <si>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</si>
  <si>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</si>
  <si>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</si>
  <si>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</si>
  <si>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</si>
  <si>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</si>
  <si>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</si>
  <si>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</si>
  <si>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</si>
  <si>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</si>
  <si>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</si>
  <si>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</si>
  <si>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</si>
  <si>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</si>
  <si>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</si>
  <si>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</si>
  <si>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</si>
  <si>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</si>
  <si>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</si>
  <si>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</si>
  <si>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</si>
  <si>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</si>
  <si>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</si>
  <si>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</si>
  <si>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</si>
  <si>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</si>
  <si>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</si>
  <si>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</si>
  <si>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</si>
  <si>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</si>
  <si>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</si>
  <si>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</si>
  <si>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</si>
  <si>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</si>
  <si>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</si>
  <si>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</si>
  <si>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</si>
  <si>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</si>
  <si>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</si>
  <si>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</si>
  <si>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</si>
  <si>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</si>
  <si>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</si>
  <si>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</si>
  <si>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</si>
  <si>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</si>
  <si>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</si>
  <si>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</si>
  <si>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</si>
  <si>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</si>
  <si>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</si>
  <si>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</si>
  <si>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</si>
  <si>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</si>
  <si>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</si>
  <si>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</si>
  <si>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</si>
  <si>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</si>
  <si>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</si>
  <si>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</si>
  <si>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</si>
  <si>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</si>
  <si>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</si>
  <si>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</si>
  <si>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</si>
  <si>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</si>
  <si>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</si>
  <si>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</si>
  <si>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</si>
  <si>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</si>
  <si>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</si>
  <si>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</si>
  <si>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</si>
  <si>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</si>
  <si>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</si>
  <si>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</si>
  <si>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</si>
  <si>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</si>
  <si>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</si>
  <si>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</si>
  <si>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</si>
  <si>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</si>
  <si>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</si>
  <si>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</si>
  <si>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</si>
  <si>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</si>
  <si>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</si>
  <si>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</si>
  <si>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</si>
  <si>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</si>
  <si>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</si>
  <si>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</si>
  <si>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</si>
  <si>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</si>
  <si>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</si>
  <si>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</si>
  <si>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</si>
  <si>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</si>
  <si>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</si>
  <si>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</si>
  <si>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</si>
  <si>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</si>
  <si>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</si>
  <si>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</si>
  <si>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</si>
  <si>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</si>
  <si>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</si>
  <si>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</si>
  <si>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</si>
  <si>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</si>
  <si>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</si>
  <si>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</si>
  <si>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</si>
  <si>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</si>
  <si>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</si>
  <si>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</si>
  <si>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</si>
  <si>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</si>
  <si>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</si>
  <si>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</si>
  <si>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</si>
  <si>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</si>
  <si>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</si>
  <si>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</si>
  <si>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</si>
  <si>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</si>
  <si>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</si>
  <si>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</si>
  <si>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</si>
  <si>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</si>
  <si>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</si>
  <si>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</si>
  <si>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</si>
  <si>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</si>
  <si>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</si>
  <si>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</si>
  <si>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</si>
  <si>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</si>
  <si>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</si>
  <si>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</si>
  <si>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</si>
  <si>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</si>
  <si>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</si>
  <si>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</si>
  <si>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</si>
  <si>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</si>
  <si>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LOGAN</t>
  </si>
  <si>
    <t>1000 RAILER WAY</t>
  </si>
  <si>
    <t xml:space="preserve">LINCOLN </t>
  </si>
  <si>
    <t>mpuckett@lchsrailers.org</t>
  </si>
  <si>
    <t>R. MATTHEW PUCKETT</t>
  </si>
  <si>
    <t>217-732-4131</t>
  </si>
  <si>
    <t>217-735-2518</t>
  </si>
  <si>
    <t>MARK JONTRY</t>
  </si>
  <si>
    <t>mjontrym@roe17.org</t>
  </si>
  <si>
    <t>309-888-5120</t>
  </si>
  <si>
    <t>309-862-0420</t>
  </si>
  <si>
    <t>in 2015.</t>
  </si>
  <si>
    <t xml:space="preserve">20.  The education fund overspent its budget by $498 due to 2015 expenditures that were paid in 2016 but were budgeted </t>
  </si>
  <si>
    <t>Page 13, Line 227, CTE Perkins - Other: Perkins Title IIC Secondary Grant $56,713</t>
  </si>
  <si>
    <t>x</t>
  </si>
  <si>
    <t>Lincoln Community High School District #404, and see below</t>
  </si>
  <si>
    <t>Shared personnel with Lincolnland Technical Education Service in 2016.</t>
  </si>
  <si>
    <t>Lincolnland Reg Del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</si>
</sst>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3" fillId="0" borderId="0" xfId="0" applyNumberFormat="1" applyFont="1"/>
    <xf numFmtId="179" fontId="3" fillId="0" borderId="0" xfId="3" applyNumberFormat="1" applyBorder="1" applyAlignment="1" applyProtection="1">
      <alignment vertical="top" wrapText="1"/>
      <protection locked="0"/>
    </xf>
    <xf numFmtId="0" fontId="3" fillId="0" borderId="0" xfId="3" applyBorder="1" applyAlignment="1" applyProtection="1">
      <alignment vertical="top" wrapText="1"/>
      <protection locked="0"/>
    </xf>
    <xf numFmtId="0" fontId="3" fillId="0" borderId="0" xfId="3" applyAlignment="1" applyProtection="1">
      <alignment vertical="top" wrapText="1"/>
    </xf>
    <xf numFmtId="179" fontId="3" fillId="0" borderId="0" xfId="3" applyNumberFormat="1" applyFont="1" applyBorder="1" applyAlignment="1" applyProtection="1">
      <alignment horizontal="left" vertical="top" wrapText="1"/>
      <protection locked="0"/>
    </xf>
    <xf numFmtId="0" fontId="3" fillId="0" borderId="0" xfId="3" applyAlignment="1" applyProtection="1">
      <alignment vertical="top" wrapText="1"/>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7" t="s">
        <v>474</v>
      </c>
      <c r="J1" s="2138"/>
      <c r="K1" s="2138"/>
      <c r="L1" s="2138"/>
      <c r="M1" s="2138"/>
      <c r="N1" s="2138"/>
      <c r="O1" s="2138"/>
      <c r="P1" s="2138"/>
      <c r="Q1" s="2138"/>
      <c r="R1" s="2138"/>
      <c r="S1" s="2138"/>
    </row>
    <row r="2" spans="1:28" ht="12" customHeight="1" x14ac:dyDescent="0.2">
      <c r="A2" s="202" t="s">
        <v>1967</v>
      </c>
      <c r="D2" s="203"/>
      <c r="I2" s="2139" t="s">
        <v>1155</v>
      </c>
      <c r="J2" s="2138"/>
      <c r="K2" s="2138"/>
      <c r="L2" s="2138"/>
      <c r="M2" s="2138"/>
      <c r="N2" s="2138"/>
      <c r="O2" s="2138"/>
      <c r="P2" s="2138"/>
      <c r="Q2" s="2138"/>
      <c r="R2" s="2138"/>
      <c r="S2" s="2138"/>
    </row>
    <row r="3" spans="1:28" ht="12" customHeight="1" x14ac:dyDescent="0.2">
      <c r="A3" s="1875" t="s">
        <v>1955</v>
      </c>
      <c r="B3" s="1876"/>
      <c r="C3" s="1876"/>
      <c r="D3" s="1877"/>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6"/>
      <c r="C5" s="179" t="s">
        <v>1083</v>
      </c>
      <c r="D5" s="364"/>
      <c r="E5" s="364"/>
      <c r="H5" s="193"/>
      <c r="I5" s="2146" t="s">
        <v>788</v>
      </c>
      <c r="J5" s="2091"/>
      <c r="K5" s="2091"/>
      <c r="L5" s="2091"/>
      <c r="M5" s="2091"/>
      <c r="N5" s="2091"/>
      <c r="O5" s="2091"/>
      <c r="P5" s="2091"/>
      <c r="Q5" s="2091"/>
      <c r="R5" s="2091"/>
      <c r="S5" s="2091"/>
    </row>
    <row r="6" spans="1:28" ht="14.1" customHeight="1" x14ac:dyDescent="0.2">
      <c r="B6" s="446" t="s">
        <v>2092</v>
      </c>
      <c r="C6" s="179" t="s">
        <v>1084</v>
      </c>
      <c r="D6" s="364"/>
      <c r="E6" s="364"/>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60" t="s">
        <v>2092</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7">
        <v>17054404046</v>
      </c>
      <c r="B13" s="2108"/>
      <c r="C13" s="2108"/>
      <c r="D13" s="2108"/>
      <c r="E13" s="2108"/>
      <c r="F13" s="2108"/>
      <c r="G13" s="2108"/>
      <c r="H13" s="2109"/>
      <c r="I13" s="185"/>
      <c r="J13" s="184"/>
      <c r="K13" s="182"/>
      <c r="L13" s="184"/>
      <c r="M13" s="184"/>
      <c r="N13" s="184"/>
      <c r="O13" s="184"/>
      <c r="P13" s="184"/>
      <c r="Q13" s="184"/>
      <c r="R13" s="184"/>
      <c r="S13" s="184"/>
      <c r="T13" s="2112" t="s">
        <v>2093</v>
      </c>
      <c r="U13" s="2113"/>
      <c r="V13" s="2113"/>
      <c r="W13" s="2113"/>
      <c r="X13" s="2113"/>
      <c r="Y13" s="2114"/>
      <c r="Z13" s="2114"/>
      <c r="AA13" s="2115"/>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5" t="s">
        <v>2102</v>
      </c>
      <c r="B15" s="2110"/>
      <c r="C15" s="2110"/>
      <c r="D15" s="2110"/>
      <c r="E15" s="2110"/>
      <c r="F15" s="2110"/>
      <c r="G15" s="2110"/>
      <c r="H15" s="2111"/>
      <c r="T15" s="2077" t="s">
        <v>2094</v>
      </c>
      <c r="U15" s="2078"/>
      <c r="V15" s="2078"/>
      <c r="W15" s="2078"/>
      <c r="X15" s="2078"/>
      <c r="Y15" s="2116"/>
      <c r="Z15" s="2116"/>
      <c r="AA15" s="211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2119</v>
      </c>
      <c r="B17" s="2135"/>
      <c r="C17" s="2135"/>
      <c r="D17" s="2135"/>
      <c r="E17" s="2135"/>
      <c r="F17" s="2135"/>
      <c r="G17" s="2135"/>
      <c r="H17" s="2136"/>
      <c r="T17" s="2122" t="s">
        <v>2095</v>
      </c>
      <c r="U17" s="2123"/>
      <c r="V17" s="2123"/>
      <c r="W17" s="2123"/>
      <c r="X17" s="2123"/>
      <c r="Y17" s="2123"/>
      <c r="Z17" s="2123"/>
      <c r="AA17" s="2124"/>
    </row>
    <row r="18" spans="1:27" ht="13.5" customHeight="1" x14ac:dyDescent="0.2">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73" t="s">
        <v>785</v>
      </c>
      <c r="AA18" s="201"/>
    </row>
    <row r="19" spans="1:27" ht="13.5" customHeight="1" x14ac:dyDescent="0.2">
      <c r="A19" s="2105" t="s">
        <v>2103</v>
      </c>
      <c r="B19" s="2106"/>
      <c r="C19" s="2106"/>
      <c r="D19" s="2106"/>
      <c r="E19" s="2106"/>
      <c r="F19" s="2106"/>
      <c r="G19" s="2106"/>
      <c r="H19" s="2104"/>
      <c r="I19" s="184"/>
      <c r="J19" s="379"/>
      <c r="K19" s="195"/>
      <c r="L19" s="193"/>
      <c r="M19" s="660" t="s">
        <v>360</v>
      </c>
      <c r="P19" s="181"/>
      <c r="Q19" s="181"/>
      <c r="R19" s="181"/>
      <c r="S19" s="185"/>
      <c r="T19" s="2105" t="s">
        <v>2096</v>
      </c>
      <c r="U19" s="2103"/>
      <c r="V19" s="2103"/>
      <c r="W19" s="2104"/>
      <c r="X19" s="2120" t="s">
        <v>2032</v>
      </c>
      <c r="Y19" s="2121"/>
      <c r="Z19" s="2118">
        <v>62656</v>
      </c>
      <c r="AA19" s="211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4" t="s">
        <v>1102</v>
      </c>
      <c r="Z20" s="200"/>
      <c r="AA20" s="201"/>
    </row>
    <row r="21" spans="1:27" ht="13.5" customHeight="1" x14ac:dyDescent="0.2">
      <c r="A21" s="2102" t="s">
        <v>2104</v>
      </c>
      <c r="B21" s="2103"/>
      <c r="C21" s="2103"/>
      <c r="D21" s="2103"/>
      <c r="E21" s="2103"/>
      <c r="F21" s="2103"/>
      <c r="G21" s="2103"/>
      <c r="H21" s="2104"/>
      <c r="I21" s="2128" t="s">
        <v>786</v>
      </c>
      <c r="J21" s="2091"/>
      <c r="K21" s="2091"/>
      <c r="L21" s="2091"/>
      <c r="M21" s="2091"/>
      <c r="N21" s="2091"/>
      <c r="O21" s="2091"/>
      <c r="P21" s="2091"/>
      <c r="Q21" s="2091"/>
      <c r="R21" s="2091"/>
      <c r="S21" s="2092"/>
      <c r="T21" s="2072" t="s">
        <v>2097</v>
      </c>
      <c r="U21" s="2073"/>
      <c r="V21" s="2073"/>
      <c r="W21" s="2073"/>
      <c r="X21" s="2086" t="s">
        <v>2098</v>
      </c>
      <c r="Y21" s="2084"/>
      <c r="Z21" s="2084"/>
      <c r="AA21" s="2085"/>
    </row>
    <row r="22" spans="1:27" ht="13.5" customHeight="1" x14ac:dyDescent="0.2">
      <c r="A22" s="367" t="s">
        <v>628</v>
      </c>
      <c r="B22" s="280"/>
      <c r="C22" s="280"/>
      <c r="D22" s="280"/>
      <c r="E22" s="280"/>
      <c r="F22" s="280"/>
      <c r="G22" s="280"/>
      <c r="H22" s="281"/>
      <c r="I22" s="2129" t="s">
        <v>1804</v>
      </c>
      <c r="J22" s="2130"/>
      <c r="K22" s="2130"/>
      <c r="L22" s="2130"/>
      <c r="M22" s="2130"/>
      <c r="N22" s="2130"/>
      <c r="O22" s="2130"/>
      <c r="P22" s="2130"/>
      <c r="Q22" s="2130"/>
      <c r="R22" s="2130"/>
      <c r="S22" s="2131"/>
      <c r="T22" s="365" t="s">
        <v>2028</v>
      </c>
      <c r="U22" s="272"/>
      <c r="V22" s="343"/>
      <c r="W22" s="272"/>
      <c r="X22" s="1974" t="s">
        <v>1631</v>
      </c>
      <c r="Z22" s="200"/>
      <c r="AA22" s="201"/>
    </row>
    <row r="23" spans="1:27" ht="13.5" customHeight="1" x14ac:dyDescent="0.2">
      <c r="A23" s="2125" t="s">
        <v>2105</v>
      </c>
      <c r="B23" s="2126"/>
      <c r="C23" s="2126"/>
      <c r="D23" s="2126"/>
      <c r="E23" s="2126"/>
      <c r="F23" s="2126"/>
      <c r="G23" s="2126"/>
      <c r="H23" s="2127"/>
      <c r="T23" s="2072" t="s">
        <v>2099</v>
      </c>
      <c r="U23" s="2073"/>
      <c r="V23" s="2073"/>
      <c r="W23" s="2073"/>
      <c r="X23" s="2083">
        <v>42736</v>
      </c>
      <c r="Y23" s="2084"/>
      <c r="Z23" s="2084"/>
      <c r="AA23" s="2085"/>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2"/>
      <c r="B25" s="2103"/>
      <c r="C25" s="2103"/>
      <c r="D25" s="2103"/>
      <c r="E25" s="2103"/>
      <c r="F25" s="2103"/>
      <c r="G25" s="2103"/>
      <c r="H25" s="2104"/>
      <c r="I25" s="661"/>
      <c r="J25" s="204"/>
      <c r="K25" s="204"/>
      <c r="L25" s="204"/>
      <c r="M25" s="204"/>
      <c r="N25" s="204"/>
      <c r="O25" s="204"/>
      <c r="P25" s="204"/>
      <c r="Q25" s="204"/>
      <c r="R25" s="204"/>
      <c r="S25" s="205"/>
      <c r="T25" s="2069" t="s">
        <v>2100</v>
      </c>
      <c r="U25" s="2070"/>
      <c r="V25" s="2070"/>
      <c r="W25" s="2070"/>
      <c r="X25" s="2070"/>
      <c r="Y25" s="2070"/>
      <c r="Z25" s="2070"/>
      <c r="AA25" s="207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9"/>
      <c r="B27" s="669"/>
      <c r="C27" s="675" t="s">
        <v>1383</v>
      </c>
      <c r="D27" s="669"/>
      <c r="E27" s="669"/>
      <c r="I27" s="2157" t="s">
        <v>2006</v>
      </c>
      <c r="J27" s="2133"/>
      <c r="K27" s="2133"/>
      <c r="L27" s="2133"/>
      <c r="M27" s="2133"/>
      <c r="N27" s="2133"/>
      <c r="O27" s="2133"/>
      <c r="P27" s="2133"/>
      <c r="Q27" s="2133"/>
      <c r="R27" s="2133"/>
      <c r="S27" s="2134"/>
      <c r="T27" s="1087"/>
      <c r="U27" s="1088"/>
      <c r="V27" s="1088"/>
      <c r="W27" s="1088"/>
      <c r="X27" s="1088"/>
      <c r="Y27" s="1088"/>
      <c r="Z27" s="1088"/>
      <c r="AA27" s="1089"/>
    </row>
    <row r="28" spans="1:27" ht="14.1" customHeight="1" x14ac:dyDescent="0.2">
      <c r="A28" s="1800"/>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0"/>
      <c r="B29" s="1093"/>
      <c r="C29" s="674" t="s">
        <v>981</v>
      </c>
      <c r="D29" s="662"/>
      <c r="E29" s="1093"/>
      <c r="F29" s="1566" t="s">
        <v>1629</v>
      </c>
      <c r="G29" s="662"/>
      <c r="I29" s="275"/>
      <c r="J29" s="392"/>
      <c r="K29" s="182" t="s">
        <v>675</v>
      </c>
      <c r="L29" s="1760" t="s">
        <v>2092</v>
      </c>
      <c r="M29" s="195" t="s">
        <v>106</v>
      </c>
      <c r="N29" s="186" t="s">
        <v>2038</v>
      </c>
      <c r="O29" s="186"/>
      <c r="P29" s="186"/>
      <c r="Q29" s="186"/>
      <c r="R29" s="186"/>
      <c r="S29" s="673"/>
      <c r="T29" s="56"/>
      <c r="U29" s="56"/>
      <c r="V29" s="56"/>
      <c r="W29" s="56"/>
      <c r="X29" s="56"/>
      <c r="Y29" s="56"/>
      <c r="Z29" s="56"/>
      <c r="AA29" s="1089"/>
    </row>
    <row r="30" spans="1:27" ht="13.5" customHeight="1" x14ac:dyDescent="0.2">
      <c r="A30" s="1801"/>
      <c r="B30" s="1093" t="s">
        <v>2092</v>
      </c>
      <c r="C30" s="674" t="s">
        <v>1385</v>
      </c>
      <c r="D30" s="182"/>
      <c r="E30" s="182"/>
      <c r="F30" s="1281"/>
      <c r="G30" s="662"/>
      <c r="H30" s="662"/>
      <c r="I30" s="275"/>
      <c r="J30" s="392"/>
      <c r="K30" s="182" t="s">
        <v>675</v>
      </c>
      <c r="L30" s="1760"/>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3"/>
      <c r="C31" s="674" t="s">
        <v>1386</v>
      </c>
      <c r="D31" s="182"/>
      <c r="E31" s="182"/>
      <c r="F31" s="182"/>
      <c r="G31" s="182"/>
      <c r="H31" s="182"/>
      <c r="I31" s="275"/>
      <c r="J31" s="392"/>
      <c r="K31" s="195" t="s">
        <v>1053</v>
      </c>
      <c r="L31" s="1760"/>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2092</v>
      </c>
      <c r="C34" s="186" t="s">
        <v>641</v>
      </c>
      <c r="D34" s="185"/>
      <c r="E34" s="185"/>
      <c r="F34" s="185"/>
      <c r="G34" s="185"/>
      <c r="H34" s="185"/>
      <c r="I34" s="275"/>
      <c r="J34" s="354"/>
      <c r="L34" s="391"/>
      <c r="M34" s="373" t="s">
        <v>822</v>
      </c>
      <c r="N34" s="184"/>
      <c r="O34" s="184"/>
      <c r="P34" s="184"/>
      <c r="Q34" s="184"/>
      <c r="R34" s="184"/>
      <c r="S34" s="276"/>
      <c r="T34" s="184"/>
      <c r="U34" s="1760" t="s">
        <v>2092</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6"/>
      <c r="Q35" s="2103"/>
      <c r="R35" s="2103"/>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2" t="s">
        <v>2106</v>
      </c>
      <c r="B38" s="2135"/>
      <c r="C38" s="2135"/>
      <c r="D38" s="2135"/>
      <c r="E38" s="2135"/>
      <c r="F38" s="2103"/>
      <c r="G38" s="2103"/>
      <c r="H38" s="2104"/>
      <c r="I38" s="2151"/>
      <c r="J38" s="2078"/>
      <c r="K38" s="2078"/>
      <c r="L38" s="2078"/>
      <c r="M38" s="2078"/>
      <c r="N38" s="2078"/>
      <c r="O38" s="2078"/>
      <c r="P38" s="2075"/>
      <c r="Q38" s="2075"/>
      <c r="R38" s="2075"/>
      <c r="S38" s="2076"/>
      <c r="T38" s="2077" t="s">
        <v>2109</v>
      </c>
      <c r="U38" s="2078"/>
      <c r="V38" s="2078"/>
      <c r="W38" s="2078"/>
      <c r="X38" s="2075"/>
      <c r="Y38" s="2075"/>
      <c r="Z38" s="2075"/>
      <c r="AA38" s="2076"/>
    </row>
    <row r="39" spans="1:27" ht="12" customHeight="1" x14ac:dyDescent="0.2">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x14ac:dyDescent="0.2">
      <c r="A40" s="2158" t="s">
        <v>2105</v>
      </c>
      <c r="B40" s="2159"/>
      <c r="C40" s="2160"/>
      <c r="D40" s="2160"/>
      <c r="E40" s="2160"/>
      <c r="F40" s="2161"/>
      <c r="G40" s="2161"/>
      <c r="H40" s="2162"/>
      <c r="I40" s="2079"/>
      <c r="J40" s="2081"/>
      <c r="K40" s="2081"/>
      <c r="L40" s="2081"/>
      <c r="M40" s="2081"/>
      <c r="N40" s="2081"/>
      <c r="O40" s="2081"/>
      <c r="P40" s="2081"/>
      <c r="Q40" s="2081"/>
      <c r="R40" s="2081"/>
      <c r="S40" s="2082"/>
      <c r="T40" s="2079" t="s">
        <v>2110</v>
      </c>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5" t="s">
        <v>2107</v>
      </c>
      <c r="B42" s="2103"/>
      <c r="C42" s="2104"/>
      <c r="D42" s="2120" t="s">
        <v>2108</v>
      </c>
      <c r="E42" s="2103"/>
      <c r="F42" s="2103"/>
      <c r="G42" s="2103"/>
      <c r="H42" s="2104"/>
      <c r="I42" s="2077"/>
      <c r="J42" s="2075"/>
      <c r="K42" s="2075"/>
      <c r="L42" s="2075"/>
      <c r="M42" s="2075"/>
      <c r="N42" s="2075"/>
      <c r="O42" s="2076"/>
      <c r="P42" s="2074"/>
      <c r="Q42" s="2075"/>
      <c r="R42" s="2075"/>
      <c r="S42" s="2076"/>
      <c r="T42" s="2077" t="s">
        <v>2111</v>
      </c>
      <c r="U42" s="2075"/>
      <c r="V42" s="2075"/>
      <c r="W42" s="2076"/>
      <c r="X42" s="2074" t="s">
        <v>2112</v>
      </c>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topLeftCell="B2" colorId="8" zoomScale="110" zoomScaleNormal="110" zoomScaleSheetLayoutView="100" workbookViewId="0">
      <selection activeCell="O31" sqref="O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2035</v>
      </c>
      <c r="C31" s="216" t="s">
        <v>1390</v>
      </c>
      <c r="D31" s="605"/>
      <c r="E31" s="607"/>
    </row>
    <row r="32" spans="1:5" x14ac:dyDescent="0.2">
      <c r="B32" s="605" t="s">
        <v>1296</v>
      </c>
      <c r="C32" s="216" t="s">
        <v>1390</v>
      </c>
      <c r="D32" s="606" t="s">
        <v>2036</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5"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6"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1"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2"/>
      <c r="D3" s="718"/>
      <c r="E3" s="405"/>
    </row>
    <row r="4" spans="1:9" x14ac:dyDescent="0.2">
      <c r="A4" s="7"/>
      <c r="B4" s="399"/>
      <c r="C4" s="2173" t="s">
        <v>497</v>
      </c>
      <c r="D4" s="2174"/>
      <c r="E4" s="2174"/>
      <c r="F4" s="2174"/>
      <c r="G4" s="2174"/>
      <c r="H4" s="2174"/>
    </row>
    <row r="5" spans="1:9" x14ac:dyDescent="0.2">
      <c r="A5" s="7"/>
      <c r="B5" s="332"/>
      <c r="C5" s="1758"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7" t="s">
        <v>2004</v>
      </c>
    </row>
    <row r="30" spans="1:4" s="33" customFormat="1" x14ac:dyDescent="0.2">
      <c r="A30" s="30"/>
      <c r="B30" s="1755"/>
      <c r="C30" s="621"/>
      <c r="D30" s="1625" t="s">
        <v>2005</v>
      </c>
    </row>
    <row r="31" spans="1:4" s="33" customFormat="1" x14ac:dyDescent="0.2">
      <c r="A31" s="30"/>
      <c r="B31" s="1755"/>
      <c r="C31" s="621"/>
      <c r="D31" s="1756" t="s">
        <v>1854</v>
      </c>
    </row>
    <row r="32" spans="1:4" s="33" customFormat="1" ht="8.25" customHeight="1" x14ac:dyDescent="0.2">
      <c r="A32" s="30"/>
      <c r="B32" s="36"/>
      <c r="C32" s="621"/>
      <c r="D32" s="455"/>
    </row>
    <row r="33" spans="1:9" s="33" customFormat="1" x14ac:dyDescent="0.2">
      <c r="A33" s="2168" t="s">
        <v>2039</v>
      </c>
      <c r="B33" s="2169"/>
      <c r="C33" s="2169"/>
      <c r="D33" s="2169"/>
      <c r="E33" s="2170"/>
      <c r="F33" s="2170"/>
      <c r="G33" s="2170"/>
      <c r="H33" s="2170"/>
      <c r="I33" s="217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7" t="s">
        <v>2092</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09"/>
      <c r="G51" s="1783" t="s">
        <v>1863</v>
      </c>
      <c r="H51" s="2032"/>
      <c r="I51" s="9" t="s">
        <v>1913</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2"/>
      <c r="B55" s="2175"/>
      <c r="C55" s="2176"/>
      <c r="D55" s="2176"/>
      <c r="E55" s="2176"/>
      <c r="F55" s="2176"/>
      <c r="G55" s="2176"/>
      <c r="H55" s="2177"/>
      <c r="I55" s="3"/>
    </row>
    <row r="56" spans="1:9" s="33" customFormat="1" x14ac:dyDescent="0.2">
      <c r="A56" s="1792"/>
      <c r="B56" s="2178"/>
      <c r="C56" s="2179"/>
      <c r="D56" s="2179"/>
      <c r="E56" s="2179"/>
      <c r="F56" s="2179"/>
      <c r="G56" s="2179"/>
      <c r="H56" s="2180"/>
      <c r="I56" s="3"/>
    </row>
    <row r="57" spans="1:9" s="33" customFormat="1" x14ac:dyDescent="0.2">
      <c r="A57" s="1792"/>
      <c r="B57" s="2178"/>
      <c r="C57" s="2179"/>
      <c r="D57" s="2179"/>
      <c r="E57" s="2179"/>
      <c r="F57" s="2179"/>
      <c r="G57" s="2179"/>
      <c r="H57" s="2180"/>
      <c r="I57" s="3"/>
    </row>
    <row r="58" spans="1:9" s="33" customFormat="1" x14ac:dyDescent="0.2">
      <c r="A58" s="1792"/>
      <c r="B58" s="2178"/>
      <c r="C58" s="2179"/>
      <c r="D58" s="2179"/>
      <c r="E58" s="2179"/>
      <c r="F58" s="2179"/>
      <c r="G58" s="2179"/>
      <c r="H58" s="2180"/>
      <c r="I58" s="3"/>
    </row>
    <row r="59" spans="1:9" s="33" customFormat="1" x14ac:dyDescent="0.2">
      <c r="A59" s="1792"/>
      <c r="B59" s="2178"/>
      <c r="C59" s="2179"/>
      <c r="D59" s="2179"/>
      <c r="E59" s="2179"/>
      <c r="F59" s="2179"/>
      <c r="G59" s="2179"/>
      <c r="H59" s="2180"/>
      <c r="I59" s="3"/>
    </row>
    <row r="60" spans="1:9" s="33" customFormat="1" x14ac:dyDescent="0.2">
      <c r="A60" s="1792"/>
      <c r="B60" s="2178"/>
      <c r="C60" s="2179"/>
      <c r="D60" s="2179"/>
      <c r="E60" s="2179"/>
      <c r="F60" s="2179"/>
      <c r="G60" s="2179"/>
      <c r="H60" s="2180"/>
      <c r="I60" s="3"/>
    </row>
    <row r="61" spans="1:9" s="33" customFormat="1" x14ac:dyDescent="0.2">
      <c r="A61" s="1792"/>
      <c r="B61" s="2178"/>
      <c r="C61" s="2179"/>
      <c r="D61" s="2179"/>
      <c r="E61" s="2179"/>
      <c r="F61" s="2179"/>
      <c r="G61" s="2179"/>
      <c r="H61" s="2180"/>
      <c r="I61" s="3"/>
    </row>
    <row r="62" spans="1:9" s="33" customFormat="1" x14ac:dyDescent="0.2">
      <c r="A62" s="1792"/>
      <c r="B62" s="2178"/>
      <c r="C62" s="2179"/>
      <c r="D62" s="2179"/>
      <c r="E62" s="2179"/>
      <c r="F62" s="2179"/>
      <c r="G62" s="2179"/>
      <c r="H62" s="2180"/>
      <c r="I62" s="3"/>
    </row>
    <row r="63" spans="1:9" s="33" customFormat="1" x14ac:dyDescent="0.2">
      <c r="A63" s="1792"/>
      <c r="B63" s="2178"/>
      <c r="C63" s="2179"/>
      <c r="D63" s="2179"/>
      <c r="E63" s="2179"/>
      <c r="F63" s="2179"/>
      <c r="G63" s="2179"/>
      <c r="H63" s="2180"/>
      <c r="I63" s="3"/>
    </row>
    <row r="64" spans="1:9" s="33" customFormat="1" x14ac:dyDescent="0.2">
      <c r="A64" s="1792"/>
      <c r="B64" s="2178"/>
      <c r="C64" s="2179"/>
      <c r="D64" s="2179"/>
      <c r="E64" s="2179"/>
      <c r="F64" s="2179"/>
      <c r="G64" s="2179"/>
      <c r="H64" s="2180"/>
      <c r="I64" s="3"/>
    </row>
    <row r="65" spans="1:9" s="33" customFormat="1" ht="9" customHeight="1" x14ac:dyDescent="0.2">
      <c r="A65" s="1793"/>
      <c r="B65" s="2181"/>
      <c r="C65" s="2182"/>
      <c r="D65" s="2182"/>
      <c r="E65" s="2182"/>
      <c r="F65" s="2182"/>
      <c r="G65" s="2182"/>
      <c r="H65" s="2183"/>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68" t="s">
        <v>1637</v>
      </c>
      <c r="B68" s="2171"/>
      <c r="C68" s="2171"/>
      <c r="D68" s="2171"/>
      <c r="E68" s="2172"/>
      <c r="F68" s="2172"/>
      <c r="G68" s="2172"/>
      <c r="H68" s="2172"/>
      <c r="I68" s="2172"/>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2002</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7" t="s">
        <v>1633</v>
      </c>
      <c r="B81" s="2187"/>
      <c r="C81" s="2187"/>
      <c r="D81" s="2188"/>
      <c r="E81" s="1613" t="s">
        <v>1678</v>
      </c>
      <c r="F81" s="1613" t="s">
        <v>1679</v>
      </c>
      <c r="G81" s="1613" t="s">
        <v>1680</v>
      </c>
      <c r="H81" s="1613" t="s">
        <v>1681</v>
      </c>
      <c r="I81" s="1613" t="s">
        <v>1682</v>
      </c>
      <c r="J81" s="1614" t="s">
        <v>163</v>
      </c>
    </row>
    <row r="82" spans="1:10" s="33" customFormat="1" ht="13.5" customHeight="1" thickTop="1" x14ac:dyDescent="0.2">
      <c r="A82" s="1779" t="s">
        <v>1835</v>
      </c>
      <c r="B82" s="1780"/>
      <c r="C82" s="1781"/>
      <c r="D82" s="1782"/>
      <c r="E82" s="1727"/>
      <c r="F82" s="1727"/>
      <c r="G82" s="1727"/>
      <c r="H82" s="1727"/>
      <c r="I82" s="1727"/>
      <c r="J82" s="1724"/>
    </row>
    <row r="83" spans="1:10" s="33" customFormat="1" ht="13.5" customHeight="1" x14ac:dyDescent="0.2">
      <c r="A83" s="1762" t="s">
        <v>1861</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1635</v>
      </c>
      <c r="B85" s="1764"/>
      <c r="C85" s="1765"/>
      <c r="D85" s="1615"/>
      <c r="E85" s="1727"/>
      <c r="F85" s="1727"/>
      <c r="G85" s="1727"/>
      <c r="H85" s="1727"/>
      <c r="I85" s="1727"/>
      <c r="J85" s="1724"/>
    </row>
    <row r="86" spans="1:10" s="33" customFormat="1" ht="13.5" customHeight="1" x14ac:dyDescent="0.2">
      <c r="A86" s="1766" t="s">
        <v>1862</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4" t="s">
        <v>2114</v>
      </c>
      <c r="C100" s="2185"/>
      <c r="D100" s="2185"/>
      <c r="E100" s="2185"/>
      <c r="F100" s="2185"/>
      <c r="G100" s="2185"/>
      <c r="H100" s="2186"/>
      <c r="I100" s="1536"/>
    </row>
    <row r="101" spans="1:9" s="33" customFormat="1" ht="11.25" customHeight="1" x14ac:dyDescent="0.2">
      <c r="A101" s="1579"/>
      <c r="B101" s="2163" t="s">
        <v>2113</v>
      </c>
      <c r="C101" s="2164"/>
      <c r="D101" s="2164"/>
      <c r="E101" s="2164"/>
      <c r="F101" s="2164"/>
      <c r="G101" s="2164"/>
      <c r="H101" s="2165"/>
      <c r="I101" s="1536"/>
    </row>
    <row r="102" spans="1:9" s="33" customFormat="1" ht="11.25" customHeight="1" x14ac:dyDescent="0.2">
      <c r="A102" s="1579"/>
      <c r="B102" s="2163"/>
      <c r="C102" s="2164"/>
      <c r="D102" s="2164"/>
      <c r="E102" s="2164"/>
      <c r="F102" s="2164"/>
      <c r="G102" s="2164"/>
      <c r="H102" s="2165"/>
      <c r="I102" s="1536"/>
    </row>
    <row r="103" spans="1:9" s="33" customFormat="1" x14ac:dyDescent="0.2">
      <c r="A103" s="1579"/>
      <c r="B103" s="2163"/>
      <c r="C103" s="2164"/>
      <c r="D103" s="2164"/>
      <c r="E103" s="2164"/>
      <c r="F103" s="2164"/>
      <c r="G103" s="2164"/>
      <c r="H103" s="2165"/>
      <c r="I103" s="1536"/>
    </row>
    <row r="104" spans="1:9" s="33" customFormat="1" ht="11.25" customHeight="1" x14ac:dyDescent="0.2">
      <c r="A104" s="1579"/>
      <c r="B104" s="2163"/>
      <c r="C104" s="2164"/>
      <c r="D104" s="2164"/>
      <c r="E104" s="2164"/>
      <c r="F104" s="2164"/>
      <c r="G104" s="2164"/>
      <c r="H104" s="2165"/>
      <c r="I104" s="1536"/>
    </row>
    <row r="105" spans="1:9" s="33" customFormat="1" ht="11.25" customHeight="1" x14ac:dyDescent="0.2">
      <c r="A105" s="1579"/>
      <c r="B105" s="2163"/>
      <c r="C105" s="2164"/>
      <c r="D105" s="2164"/>
      <c r="E105" s="2164"/>
      <c r="F105" s="2164"/>
      <c r="G105" s="2164"/>
      <c r="H105" s="2165"/>
      <c r="I105" s="1536"/>
    </row>
    <row r="106" spans="1:9" s="33" customFormat="1" ht="11.25" customHeight="1" x14ac:dyDescent="0.2">
      <c r="A106" s="1579"/>
      <c r="B106" s="2163"/>
      <c r="C106" s="2164"/>
      <c r="D106" s="2164"/>
      <c r="E106" s="2164"/>
      <c r="F106" s="2164"/>
      <c r="G106" s="2164"/>
      <c r="H106" s="2165"/>
      <c r="I106" s="1536"/>
    </row>
    <row r="107" spans="1:9" s="33" customFormat="1" ht="11.25" customHeight="1" x14ac:dyDescent="0.2">
      <c r="A107" s="1579"/>
      <c r="B107" s="2163"/>
      <c r="C107" s="2164"/>
      <c r="D107" s="2164"/>
      <c r="E107" s="2164"/>
      <c r="F107" s="2164"/>
      <c r="G107" s="2164"/>
      <c r="H107" s="2165"/>
      <c r="I107" s="1574"/>
    </row>
    <row r="108" spans="1:9" s="33" customFormat="1" ht="11.25" customHeight="1" x14ac:dyDescent="0.2">
      <c r="A108" s="1579"/>
      <c r="B108" s="2163"/>
      <c r="C108" s="2164"/>
      <c r="D108" s="2164"/>
      <c r="E108" s="2164"/>
      <c r="F108" s="2164"/>
      <c r="G108" s="2164"/>
      <c r="H108" s="2165"/>
      <c r="I108" s="1536"/>
    </row>
    <row r="109" spans="1:9" s="33" customFormat="1" ht="11.25" customHeight="1" x14ac:dyDescent="0.2">
      <c r="A109" s="1579"/>
      <c r="B109" s="2163"/>
      <c r="C109" s="2164"/>
      <c r="D109" s="2164"/>
      <c r="E109" s="2164"/>
      <c r="F109" s="2164"/>
      <c r="G109" s="2164"/>
      <c r="H109" s="2165"/>
      <c r="I109" s="1536"/>
    </row>
    <row r="110" spans="1:9" s="33" customFormat="1" ht="11.25" customHeight="1" x14ac:dyDescent="0.2">
      <c r="A110" s="1579"/>
      <c r="B110" s="2189"/>
      <c r="C110" s="2190"/>
      <c r="D110" s="2190"/>
      <c r="E110" s="2190"/>
      <c r="F110" s="2190"/>
      <c r="G110" s="2190"/>
      <c r="H110" s="2191"/>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2" t="s">
        <v>2093</v>
      </c>
      <c r="D112" s="2192"/>
      <c r="E112" s="1536"/>
      <c r="F112" s="1536"/>
      <c r="G112" s="1536"/>
      <c r="H112" s="1536"/>
      <c r="I112" s="1536"/>
    </row>
    <row r="113" spans="1:9" s="33" customFormat="1" ht="11.25" customHeight="1" x14ac:dyDescent="0.2">
      <c r="A113" s="1579"/>
      <c r="B113" s="1579"/>
      <c r="C113" s="1593"/>
      <c r="D113" s="2033"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3" t="s">
        <v>1646</v>
      </c>
      <c r="D115" s="2194"/>
      <c r="E115" s="2195"/>
      <c r="F115" s="2195"/>
      <c r="G115" s="2195"/>
      <c r="H115" s="2195"/>
      <c r="I115" s="1536"/>
    </row>
    <row r="116" spans="1:9" s="33" customFormat="1" ht="24" customHeight="1" x14ac:dyDescent="0.2">
      <c r="A116" s="1579"/>
      <c r="B116" s="1579"/>
      <c r="C116" s="1579"/>
      <c r="D116" s="1433"/>
      <c r="E116" s="1595"/>
      <c r="F116" s="2068">
        <v>42629</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45" right="0.25" top="0.39" bottom="0.33" header="0.19" footer="0.17"/>
  <pageSetup scale="78"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324312</v>
      </c>
      <c r="E16" s="100"/>
      <c r="F16" s="82">
        <f>SUM('Acct Summary 7-8'!C17,'Acct Summary 7-8'!D17,'Acct Summary 7-8'!F17)</f>
        <v>323311</v>
      </c>
      <c r="G16" s="100"/>
      <c r="H16" s="82">
        <f>SUM(D16-F16)</f>
        <v>1001</v>
      </c>
      <c r="I16" s="93"/>
      <c r="J16" s="82">
        <f>SUM('Acct Summary 7-8'!C81,'Acct Summary 7-8'!D81,'Acct Summary 7-8'!F81,'Acct Summary 7-8'!I81)</f>
        <v>11136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Lincolnland Reg Del System</v>
      </c>
      <c r="E7" s="136"/>
      <c r="G7" s="137"/>
      <c r="H7" s="138"/>
      <c r="I7" s="138"/>
      <c r="J7" s="138"/>
      <c r="K7" s="138"/>
      <c r="L7"/>
      <c r="M7"/>
      <c r="N7"/>
      <c r="O7"/>
      <c r="P7"/>
    </row>
    <row r="8" spans="1:18" ht="12.75" x14ac:dyDescent="0.2">
      <c r="A8"/>
      <c r="B8"/>
      <c r="C8" s="134" t="s">
        <v>1341</v>
      </c>
      <c r="D8" s="139">
        <f>COVER!A13</f>
        <v>17054404046</v>
      </c>
      <c r="E8" s="140"/>
      <c r="G8"/>
      <c r="H8"/>
      <c r="I8"/>
      <c r="J8"/>
      <c r="K8"/>
      <c r="L8"/>
      <c r="M8"/>
      <c r="N8"/>
      <c r="O8"/>
      <c r="P8"/>
    </row>
    <row r="9" spans="1:18" ht="12.75" x14ac:dyDescent="0.2">
      <c r="A9"/>
      <c r="B9"/>
      <c r="C9" s="134" t="s">
        <v>829</v>
      </c>
      <c r="D9" s="335"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11136</v>
      </c>
      <c r="I12" s="1163"/>
      <c r="J12" s="1163"/>
      <c r="K12" s="1164">
        <f>TRUNC((H12/H13*100000),5)/100000</f>
        <v>3.4337304800000003E-2</v>
      </c>
      <c r="L12" s="1165"/>
      <c r="M12" s="102" t="s">
        <v>1364</v>
      </c>
      <c r="N12" s="102"/>
      <c r="O12" s="1166">
        <v>0.35</v>
      </c>
      <c r="P12" s="154"/>
      <c r="Q12" s="154"/>
    </row>
    <row r="13" spans="1:18" s="156" customFormat="1" ht="11.25" x14ac:dyDescent="0.2">
      <c r="A13" s="154"/>
      <c r="B13" s="1160"/>
      <c r="C13" s="2213" t="s">
        <v>1638</v>
      </c>
      <c r="D13" s="2214"/>
      <c r="E13" s="154"/>
      <c r="F13" s="327" t="s">
        <v>930</v>
      </c>
      <c r="G13" s="1161"/>
      <c r="H13" s="1162">
        <f>SUM('Acct Summary 7-8'!C8+'Acct Summary 7-8'!D8+'Acct Summary 7-8'!F8+'Acct Summary 7-8'!I8)+H14</f>
        <v>324312</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323311</v>
      </c>
      <c r="I17" s="1163"/>
      <c r="J17" s="1169"/>
      <c r="K17" s="1164">
        <f>TRUNC((H17/H18*100000),5)/100000</f>
        <v>0.99691346600000008</v>
      </c>
      <c r="L17" s="1165"/>
      <c r="M17" s="1125" t="s">
        <v>1392</v>
      </c>
      <c r="O17" s="1170" t="str">
        <f>IF(AND(O16="2", J20 &gt; 2),"1",IF(AND(O16 = "1", J20 &gt; 2),"2",IF(AND(O16="1", J20 &gt;1),"1","0")))</f>
        <v>0</v>
      </c>
      <c r="P17" s="154"/>
    </row>
    <row r="18" spans="1:18" s="156" customFormat="1" ht="11.25" x14ac:dyDescent="0.2">
      <c r="A18" s="154"/>
      <c r="B18" s="1160"/>
      <c r="C18" s="2213" t="s">
        <v>1630</v>
      </c>
      <c r="D18" s="2214"/>
      <c r="E18" s="154"/>
      <c r="F18" s="1148" t="s">
        <v>931</v>
      </c>
      <c r="G18" s="1161"/>
      <c r="H18" s="1162">
        <f>SUM('Acct Summary 7-8'!C8+'Acct Summary 7-8'!D8+'Acct Summary 7-8'!F8+'Acct Summary 7-8'!I8)+H19</f>
        <v>324312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10" t="s">
        <v>1766</v>
      </c>
      <c r="D24" s="2210"/>
      <c r="E24" s="154"/>
      <c r="F24" s="154" t="s">
        <v>524</v>
      </c>
      <c r="G24" s="1161"/>
      <c r="H24" s="1162">
        <f>SUM('Assets-Liab 5-6'!C4+'Assets-Liab 5-6'!D4+'Assets-Liab 5-6'!F4+'Assets-Liab 5-6'!I4+'Assets-Liab 5-6'!C5+'Assets-Liab 5-6'!D5+'Assets-Liab 5-6'!F5+'Assets-Liab 5-6'!I5)</f>
        <v>11136</v>
      </c>
      <c r="I24" s="685"/>
      <c r="J24" s="685"/>
      <c r="K24" s="1173">
        <f>TRUNC(((H24/H25*100000)/100000),2)</f>
        <v>12.39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898.08610999999996</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 footer="0.17"/>
  <pageSetup scale="84"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L31" sqref="L31"/>
      <selection pane="bottomLeft" activeCell="L31" sqref="L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8" t="s">
        <v>1308</v>
      </c>
      <c r="B4" s="632"/>
      <c r="C4" s="688">
        <v>11136</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11136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324943</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324943</v>
      </c>
      <c r="N23" s="694">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3572</v>
      </c>
      <c r="D38" s="728"/>
      <c r="E38" s="728"/>
      <c r="F38" s="728"/>
      <c r="G38" s="728"/>
      <c r="H38" s="728"/>
      <c r="I38" s="728"/>
      <c r="J38" s="727"/>
      <c r="K38" s="728"/>
      <c r="L38" s="1101"/>
      <c r="M38" s="695"/>
      <c r="N38" s="695"/>
    </row>
    <row r="39" spans="1:14" customFormat="1" ht="13.5" customHeight="1" x14ac:dyDescent="0.2">
      <c r="A39" s="629" t="s">
        <v>405</v>
      </c>
      <c r="B39" s="543">
        <v>730</v>
      </c>
      <c r="C39" s="728">
        <f>11136-3572</f>
        <v>7564</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324943</v>
      </c>
      <c r="N40" s="695"/>
    </row>
    <row r="41" spans="1:14" ht="13.5" customHeight="1" thickBot="1" x14ac:dyDescent="0.25">
      <c r="A41" s="465" t="s">
        <v>760</v>
      </c>
      <c r="B41" s="456"/>
      <c r="C41" s="486">
        <f>(SUM(C34,C37,C38,C39))</f>
        <v>11136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324943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L31" sqref="L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3"/>
    </row>
    <row r="4" spans="1:13" x14ac:dyDescent="0.2">
      <c r="A4" s="733" t="s">
        <v>1987</v>
      </c>
      <c r="B4" s="293">
        <v>1000</v>
      </c>
      <c r="C4" s="696">
        <f>'Revenues 9-14'!C109</f>
        <v>53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218650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48896</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56713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324312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324312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6" t="s">
        <v>1398</v>
      </c>
      <c r="B11" s="1927"/>
      <c r="C11" s="1899"/>
      <c r="D11" s="1900"/>
      <c r="E11" s="1900"/>
      <c r="F11" s="1900"/>
      <c r="G11" s="1900"/>
      <c r="H11" s="1900"/>
      <c r="I11" s="1900"/>
      <c r="J11" s="1900"/>
      <c r="K11" s="1901"/>
      <c r="L11" s="504"/>
    </row>
    <row r="12" spans="1:13" x14ac:dyDescent="0.2">
      <c r="A12" s="735" t="s">
        <v>535</v>
      </c>
      <c r="B12" s="294">
        <v>1000</v>
      </c>
      <c r="C12" s="696">
        <f>'Expenditures 15-22'!K33</f>
        <v>104662</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218649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323311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323311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1001</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8" t="s">
        <v>698</v>
      </c>
      <c r="B21" s="1929"/>
      <c r="C21" s="1899"/>
      <c r="D21" s="1900"/>
      <c r="E21" s="1900"/>
      <c r="F21" s="1900"/>
      <c r="G21" s="1900"/>
      <c r="H21" s="1900"/>
      <c r="I21" s="1900"/>
      <c r="J21" s="1900"/>
      <c r="K21" s="1901"/>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0" t="s">
        <v>700</v>
      </c>
      <c r="B78" s="2221"/>
      <c r="C78" s="444">
        <f t="shared" ref="C78:K78" si="9">C20+C77</f>
        <v>1001</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10135</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11136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1001</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8.9888649425287362E-2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L31" sqref="L31"/>
      <selection pane="bottomLeft" activeCell="L31" sqref="L3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1970</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2" t="s">
        <v>445</v>
      </c>
      <c r="B4" s="1880">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1">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1">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1">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1">
        <v>1500</v>
      </c>
      <c r="C64" s="434"/>
      <c r="D64" s="434"/>
      <c r="E64" s="434"/>
      <c r="F64" s="434"/>
      <c r="G64" s="434"/>
      <c r="H64" s="434"/>
      <c r="I64" s="434"/>
      <c r="J64" s="434"/>
      <c r="K64" s="434"/>
    </row>
    <row r="65" spans="1:11" ht="12.75" customHeight="1" x14ac:dyDescent="0.2">
      <c r="A65" s="914" t="s">
        <v>646</v>
      </c>
      <c r="B65" s="40">
        <v>1510</v>
      </c>
      <c r="C65" s="413">
        <v>23</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23</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2">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2">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2">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2">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30</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30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53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3" t="s">
        <v>984</v>
      </c>
      <c r="B111" s="42">
        <v>2100</v>
      </c>
      <c r="C111" s="490">
        <v>215497</v>
      </c>
      <c r="D111" s="419"/>
      <c r="E111" s="493"/>
      <c r="F111" s="419"/>
      <c r="G111" s="419"/>
      <c r="H111" s="493"/>
      <c r="I111" s="434"/>
      <c r="J111" s="434"/>
      <c r="K111" s="434"/>
    </row>
    <row r="112" spans="1:12" ht="12.75" customHeight="1" x14ac:dyDescent="0.2">
      <c r="A112" s="914" t="s">
        <v>985</v>
      </c>
      <c r="B112" s="40">
        <v>2200</v>
      </c>
      <c r="C112" s="484">
        <v>3153</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218650</v>
      </c>
      <c r="D114" s="919">
        <f>SUM(D111:D113)</f>
        <v>0</v>
      </c>
      <c r="E114" s="493" t="s">
        <v>1390</v>
      </c>
      <c r="F114" s="919">
        <f>SUM(F111:F113)</f>
        <v>0</v>
      </c>
      <c r="G114" s="919">
        <f>SUM(G111:G113)</f>
        <v>0</v>
      </c>
      <c r="H114" s="493"/>
      <c r="I114" s="434"/>
      <c r="J114" s="434"/>
      <c r="K114" s="434"/>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7" t="s">
        <v>1961</v>
      </c>
      <c r="B116" s="1874"/>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3"/>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48896</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48896</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4" t="s">
        <v>466</v>
      </c>
      <c r="B172" s="2225"/>
      <c r="C172" s="925">
        <f t="shared" ref="C172:K172" si="6">SUM(C131,C140,C144,C145:C149,C154,C155:C170,C171)</f>
        <v>48896</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48896</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6" t="s">
        <v>1962</v>
      </c>
      <c r="B175" s="222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2" t="s">
        <v>921</v>
      </c>
      <c r="B178" s="223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0" t="s">
        <v>1963</v>
      </c>
      <c r="B179" s="223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2" t="s">
        <v>922</v>
      </c>
      <c r="B184" s="223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0" t="s">
        <v>1964</v>
      </c>
      <c r="B185" s="2231"/>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56713</v>
      </c>
      <c r="D227" s="413"/>
      <c r="E227" s="434"/>
      <c r="F227" s="434"/>
      <c r="G227" s="413"/>
      <c r="H227" s="434"/>
      <c r="I227" s="434"/>
      <c r="J227" s="434"/>
      <c r="K227" s="434"/>
    </row>
    <row r="228" spans="1:11" ht="12.75" customHeight="1" thickBot="1" x14ac:dyDescent="0.25">
      <c r="A228" s="741" t="s">
        <v>1282</v>
      </c>
      <c r="B228" s="514"/>
      <c r="C228" s="485">
        <f>SUM(C226:C227)</f>
        <v>56713</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3" t="s">
        <v>893</v>
      </c>
      <c r="B259" s="1884"/>
      <c r="C259" s="1790">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1" t="s">
        <v>1790</v>
      </c>
      <c r="B260" s="1882">
        <v>4901</v>
      </c>
      <c r="C260" s="1791"/>
      <c r="D260" s="483"/>
      <c r="E260" s="434"/>
      <c r="F260" s="434"/>
      <c r="G260" s="434"/>
      <c r="H260" s="434"/>
      <c r="I260" s="434"/>
      <c r="J260" s="434"/>
      <c r="K260" s="434"/>
    </row>
    <row r="261" spans="1:11" ht="12.75" customHeight="1" thickTop="1" thickBot="1" x14ac:dyDescent="0.25">
      <c r="A261" s="1785" t="s">
        <v>1865</v>
      </c>
      <c r="B261" s="1786">
        <v>4902</v>
      </c>
      <c r="C261" s="1784"/>
      <c r="D261" s="1759"/>
      <c r="E261" s="483"/>
      <c r="F261" s="1759"/>
      <c r="G261" s="1759"/>
      <c r="H261" s="483"/>
      <c r="I261" s="434"/>
      <c r="J261" s="483"/>
      <c r="K261" s="483"/>
    </row>
    <row r="262" spans="1:11" ht="12.75" customHeight="1" thickTop="1" thickBot="1" x14ac:dyDescent="0.25">
      <c r="A262" s="913" t="s">
        <v>1283</v>
      </c>
      <c r="B262" s="42">
        <v>4904</v>
      </c>
      <c r="C262" s="1721"/>
      <c r="D262" s="1784"/>
      <c r="E262" s="483"/>
      <c r="F262" s="487"/>
      <c r="G262" s="1784"/>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8" t="s">
        <v>1777</v>
      </c>
      <c r="B273" s="2229"/>
      <c r="C273" s="494">
        <f t="shared" ref="C273:H273" si="10">SUM(C191,C201,C211,C216,C224,C228,C229,C259:C272)</f>
        <v>56713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56713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324312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8" activePane="bottomLeft" state="frozen"/>
      <selection activeCell="L31" sqref="L31"/>
      <selection pane="bottomLeft" activeCell="L31" sqref="L3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2"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2" t="s">
        <v>48</v>
      </c>
      <c r="C2" s="1913" t="s">
        <v>217</v>
      </c>
      <c r="D2" s="1914" t="s">
        <v>52</v>
      </c>
      <c r="E2" s="1914" t="s">
        <v>1307</v>
      </c>
      <c r="F2" s="1914" t="s">
        <v>1301</v>
      </c>
      <c r="G2" s="1913" t="s">
        <v>1302</v>
      </c>
      <c r="H2" s="1913" t="s">
        <v>1303</v>
      </c>
      <c r="I2" s="1914" t="s">
        <v>331</v>
      </c>
      <c r="J2" s="1914" t="s">
        <v>332</v>
      </c>
      <c r="K2" s="1913" t="s">
        <v>163</v>
      </c>
      <c r="L2" s="1913" t="s">
        <v>31</v>
      </c>
      <c r="M2" s="905"/>
      <c r="N2" s="905"/>
    </row>
    <row r="3" spans="1:14" s="16" customFormat="1" ht="30" customHeight="1" x14ac:dyDescent="0.2">
      <c r="A3" s="2238" t="s">
        <v>338</v>
      </c>
      <c r="B3" s="2239"/>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60"/>
      <c r="J4" s="1916"/>
      <c r="K4" s="1917"/>
      <c r="L4" s="1916"/>
      <c r="M4" s="906"/>
      <c r="N4" s="906"/>
    </row>
    <row r="5" spans="1:14" x14ac:dyDescent="0.2">
      <c r="A5" s="1813" t="s">
        <v>1137</v>
      </c>
      <c r="B5" s="267">
        <v>1100</v>
      </c>
      <c r="C5" s="413"/>
      <c r="D5" s="413"/>
      <c r="E5" s="413"/>
      <c r="F5" s="413"/>
      <c r="G5" s="413"/>
      <c r="H5" s="413"/>
      <c r="I5" s="437"/>
      <c r="J5" s="437"/>
      <c r="K5" s="415">
        <f>SUM(C5:J5)</f>
        <v>0</v>
      </c>
      <c r="L5" s="413"/>
    </row>
    <row r="6" spans="1:14" x14ac:dyDescent="0.2">
      <c r="A6" s="1813" t="s">
        <v>1808</v>
      </c>
      <c r="B6" s="267" t="s">
        <v>1806</v>
      </c>
      <c r="C6" s="508"/>
      <c r="D6" s="508"/>
      <c r="E6" s="413"/>
      <c r="F6" s="508"/>
      <c r="G6" s="508"/>
      <c r="H6" s="508"/>
      <c r="I6" s="508"/>
      <c r="J6" s="508"/>
      <c r="K6" s="415">
        <f>SUM(C6,E6)</f>
        <v>0</v>
      </c>
      <c r="L6" s="413"/>
    </row>
    <row r="7" spans="1:14" x14ac:dyDescent="0.2">
      <c r="A7" s="1813" t="s">
        <v>171</v>
      </c>
      <c r="B7" s="267" t="s">
        <v>1143</v>
      </c>
      <c r="C7" s="437"/>
      <c r="D7" s="437"/>
      <c r="E7" s="437"/>
      <c r="F7" s="437"/>
      <c r="G7" s="437"/>
      <c r="H7" s="437"/>
      <c r="I7" s="437"/>
      <c r="J7" s="437"/>
      <c r="K7" s="415">
        <f t="shared" ref="K7:K32" si="0">SUM(C7:J7)</f>
        <v>0</v>
      </c>
      <c r="L7" s="413"/>
    </row>
    <row r="8" spans="1:14" x14ac:dyDescent="0.2">
      <c r="A8" s="1813" t="s">
        <v>172</v>
      </c>
      <c r="B8" s="267">
        <v>1200</v>
      </c>
      <c r="C8" s="413"/>
      <c r="D8" s="413"/>
      <c r="E8" s="413"/>
      <c r="F8" s="413"/>
      <c r="G8" s="413"/>
      <c r="H8" s="413"/>
      <c r="I8" s="437"/>
      <c r="J8" s="437"/>
      <c r="K8" s="415">
        <f t="shared" si="0"/>
        <v>0</v>
      </c>
      <c r="L8" s="413"/>
    </row>
    <row r="9" spans="1:14" x14ac:dyDescent="0.2">
      <c r="A9" s="1813" t="s">
        <v>838</v>
      </c>
      <c r="B9" s="267" t="s">
        <v>1144</v>
      </c>
      <c r="C9" s="437"/>
      <c r="D9" s="437"/>
      <c r="E9" s="437"/>
      <c r="F9" s="437"/>
      <c r="G9" s="437"/>
      <c r="H9" s="437"/>
      <c r="I9" s="437"/>
      <c r="J9" s="437"/>
      <c r="K9" s="415">
        <f t="shared" si="0"/>
        <v>0</v>
      </c>
      <c r="L9" s="413"/>
    </row>
    <row r="10" spans="1:14" x14ac:dyDescent="0.2">
      <c r="A10" s="1813" t="s">
        <v>839</v>
      </c>
      <c r="B10" s="267">
        <v>1250</v>
      </c>
      <c r="C10" s="413"/>
      <c r="D10" s="413"/>
      <c r="E10" s="413"/>
      <c r="F10" s="413"/>
      <c r="G10" s="413"/>
      <c r="H10" s="413"/>
      <c r="I10" s="437"/>
      <c r="J10" s="437"/>
      <c r="K10" s="415">
        <f t="shared" si="0"/>
        <v>0</v>
      </c>
      <c r="L10" s="413"/>
    </row>
    <row r="11" spans="1:14" x14ac:dyDescent="0.2">
      <c r="A11" s="1813" t="s">
        <v>1346</v>
      </c>
      <c r="B11" s="267" t="s">
        <v>169</v>
      </c>
      <c r="C11" s="437"/>
      <c r="D11" s="437"/>
      <c r="E11" s="437"/>
      <c r="F11" s="437"/>
      <c r="G11" s="437"/>
      <c r="H11" s="437"/>
      <c r="I11" s="437"/>
      <c r="J11" s="437"/>
      <c r="K11" s="415">
        <f t="shared" si="0"/>
        <v>0</v>
      </c>
      <c r="L11" s="413"/>
    </row>
    <row r="12" spans="1:14" x14ac:dyDescent="0.2">
      <c r="A12" s="1813" t="s">
        <v>1138</v>
      </c>
      <c r="B12" s="267">
        <v>1300</v>
      </c>
      <c r="C12" s="413"/>
      <c r="D12" s="413"/>
      <c r="E12" s="413"/>
      <c r="F12" s="413"/>
      <c r="G12" s="413"/>
      <c r="H12" s="413"/>
      <c r="I12" s="437"/>
      <c r="J12" s="437"/>
      <c r="K12" s="415">
        <f t="shared" si="0"/>
        <v>0</v>
      </c>
      <c r="L12" s="413"/>
    </row>
    <row r="13" spans="1:14" x14ac:dyDescent="0.2">
      <c r="A13" s="1813" t="s">
        <v>840</v>
      </c>
      <c r="B13" s="267">
        <v>1400</v>
      </c>
      <c r="C13" s="413"/>
      <c r="D13" s="413"/>
      <c r="E13" s="413">
        <v>15138</v>
      </c>
      <c r="F13" s="413">
        <v>60101</v>
      </c>
      <c r="G13" s="413">
        <v>29423</v>
      </c>
      <c r="H13" s="413"/>
      <c r="I13" s="437"/>
      <c r="J13" s="437"/>
      <c r="K13" s="415">
        <f t="shared" si="0"/>
        <v>104662</v>
      </c>
      <c r="L13" s="413">
        <v>238111</v>
      </c>
    </row>
    <row r="14" spans="1:14" x14ac:dyDescent="0.2">
      <c r="A14" s="1813" t="s">
        <v>1139</v>
      </c>
      <c r="B14" s="267">
        <v>1500</v>
      </c>
      <c r="C14" s="413"/>
      <c r="D14" s="413"/>
      <c r="E14" s="413"/>
      <c r="F14" s="413"/>
      <c r="G14" s="413"/>
      <c r="H14" s="413"/>
      <c r="I14" s="437"/>
      <c r="J14" s="437"/>
      <c r="K14" s="415">
        <f t="shared" si="0"/>
        <v>0</v>
      </c>
      <c r="L14" s="413"/>
    </row>
    <row r="15" spans="1:14" x14ac:dyDescent="0.2">
      <c r="A15" s="1813" t="s">
        <v>1140</v>
      </c>
      <c r="B15" s="267">
        <v>1600</v>
      </c>
      <c r="C15" s="413"/>
      <c r="D15" s="413"/>
      <c r="E15" s="413"/>
      <c r="F15" s="413"/>
      <c r="G15" s="413"/>
      <c r="H15" s="413"/>
      <c r="I15" s="437"/>
      <c r="J15" s="437"/>
      <c r="K15" s="415">
        <f t="shared" si="0"/>
        <v>0</v>
      </c>
      <c r="L15" s="413"/>
    </row>
    <row r="16" spans="1:14" x14ac:dyDescent="0.2">
      <c r="A16" s="1813" t="s">
        <v>1165</v>
      </c>
      <c r="B16" s="267" t="s">
        <v>503</v>
      </c>
      <c r="C16" s="413"/>
      <c r="D16" s="413"/>
      <c r="E16" s="413"/>
      <c r="F16" s="413"/>
      <c r="G16" s="413"/>
      <c r="H16" s="413"/>
      <c r="I16" s="437"/>
      <c r="J16" s="437"/>
      <c r="K16" s="415">
        <f t="shared" si="0"/>
        <v>0</v>
      </c>
      <c r="L16" s="413"/>
    </row>
    <row r="17" spans="1:12" x14ac:dyDescent="0.2">
      <c r="A17" s="1813" t="s">
        <v>841</v>
      </c>
      <c r="B17" s="267" t="s">
        <v>170</v>
      </c>
      <c r="C17" s="437"/>
      <c r="D17" s="437"/>
      <c r="E17" s="437"/>
      <c r="F17" s="437"/>
      <c r="G17" s="437"/>
      <c r="H17" s="437"/>
      <c r="I17" s="437"/>
      <c r="J17" s="437"/>
      <c r="K17" s="415">
        <f t="shared" si="0"/>
        <v>0</v>
      </c>
      <c r="L17" s="413"/>
    </row>
    <row r="18" spans="1:12" x14ac:dyDescent="0.2">
      <c r="A18" s="1813" t="s">
        <v>1285</v>
      </c>
      <c r="B18" s="267">
        <v>1800</v>
      </c>
      <c r="C18" s="413"/>
      <c r="D18" s="413"/>
      <c r="E18" s="413"/>
      <c r="F18" s="413"/>
      <c r="G18" s="413"/>
      <c r="H18" s="413"/>
      <c r="I18" s="437"/>
      <c r="J18" s="437"/>
      <c r="K18" s="415">
        <f t="shared" si="0"/>
        <v>0</v>
      </c>
      <c r="L18" s="413"/>
    </row>
    <row r="19" spans="1:12" x14ac:dyDescent="0.2">
      <c r="A19" s="1813" t="s">
        <v>141</v>
      </c>
      <c r="B19" s="267">
        <v>1900</v>
      </c>
      <c r="C19" s="413"/>
      <c r="D19" s="413"/>
      <c r="E19" s="413"/>
      <c r="F19" s="413"/>
      <c r="G19" s="413"/>
      <c r="H19" s="413"/>
      <c r="I19" s="437"/>
      <c r="J19" s="437"/>
      <c r="K19" s="415">
        <f t="shared" si="0"/>
        <v>0</v>
      </c>
      <c r="L19" s="413"/>
    </row>
    <row r="20" spans="1:12" x14ac:dyDescent="0.2">
      <c r="A20" s="1814" t="s">
        <v>855</v>
      </c>
      <c r="B20" s="292" t="s">
        <v>842</v>
      </c>
      <c r="C20" s="508"/>
      <c r="D20" s="508"/>
      <c r="E20" s="508"/>
      <c r="F20" s="508"/>
      <c r="G20" s="508"/>
      <c r="H20" s="692"/>
      <c r="I20" s="414"/>
      <c r="J20" s="482"/>
      <c r="K20" s="415">
        <f t="shared" si="0"/>
        <v>0</v>
      </c>
      <c r="L20" s="440"/>
    </row>
    <row r="21" spans="1:12" x14ac:dyDescent="0.2">
      <c r="A21" s="1814" t="s">
        <v>856</v>
      </c>
      <c r="B21" s="292" t="s">
        <v>843</v>
      </c>
      <c r="C21" s="508"/>
      <c r="D21" s="508"/>
      <c r="E21" s="508"/>
      <c r="F21" s="508"/>
      <c r="G21" s="508"/>
      <c r="H21" s="692"/>
      <c r="I21" s="414"/>
      <c r="J21" s="508"/>
      <c r="K21" s="415">
        <f t="shared" si="0"/>
        <v>0</v>
      </c>
      <c r="L21" s="440"/>
    </row>
    <row r="22" spans="1:12" x14ac:dyDescent="0.2">
      <c r="A22" s="1814" t="s">
        <v>857</v>
      </c>
      <c r="B22" s="292" t="s">
        <v>844</v>
      </c>
      <c r="C22" s="508"/>
      <c r="D22" s="508"/>
      <c r="E22" s="508"/>
      <c r="F22" s="508"/>
      <c r="G22" s="508"/>
      <c r="H22" s="692"/>
      <c r="I22" s="414"/>
      <c r="J22" s="508"/>
      <c r="K22" s="415">
        <f t="shared" si="0"/>
        <v>0</v>
      </c>
      <c r="L22" s="440"/>
    </row>
    <row r="23" spans="1:12" x14ac:dyDescent="0.2">
      <c r="A23" s="1814" t="s">
        <v>858</v>
      </c>
      <c r="B23" s="292" t="s">
        <v>845</v>
      </c>
      <c r="C23" s="508"/>
      <c r="D23" s="508"/>
      <c r="E23" s="508"/>
      <c r="F23" s="508"/>
      <c r="G23" s="508"/>
      <c r="H23" s="692"/>
      <c r="I23" s="414"/>
      <c r="J23" s="508"/>
      <c r="K23" s="415">
        <f t="shared" si="0"/>
        <v>0</v>
      </c>
      <c r="L23" s="440"/>
    </row>
    <row r="24" spans="1:12" ht="12.75" customHeight="1" x14ac:dyDescent="0.2">
      <c r="A24" s="1814" t="s">
        <v>859</v>
      </c>
      <c r="B24" s="292" t="s">
        <v>846</v>
      </c>
      <c r="C24" s="508"/>
      <c r="D24" s="508"/>
      <c r="E24" s="508"/>
      <c r="F24" s="508"/>
      <c r="G24" s="508"/>
      <c r="H24" s="692"/>
      <c r="I24" s="414"/>
      <c r="J24" s="508"/>
      <c r="K24" s="415">
        <f t="shared" si="0"/>
        <v>0</v>
      </c>
      <c r="L24" s="440"/>
    </row>
    <row r="25" spans="1:12" ht="12.75" customHeight="1" x14ac:dyDescent="0.2">
      <c r="A25" s="1814" t="s">
        <v>940</v>
      </c>
      <c r="B25" s="292" t="s">
        <v>847</v>
      </c>
      <c r="C25" s="508"/>
      <c r="D25" s="508"/>
      <c r="E25" s="508"/>
      <c r="F25" s="508"/>
      <c r="G25" s="508"/>
      <c r="H25" s="692"/>
      <c r="I25" s="414"/>
      <c r="J25" s="508"/>
      <c r="K25" s="415">
        <f t="shared" si="0"/>
        <v>0</v>
      </c>
      <c r="L25" s="440"/>
    </row>
    <row r="26" spans="1:12" x14ac:dyDescent="0.2">
      <c r="A26" s="1814" t="s">
        <v>726</v>
      </c>
      <c r="B26" s="292" t="s">
        <v>848</v>
      </c>
      <c r="C26" s="508"/>
      <c r="D26" s="508"/>
      <c r="E26" s="508"/>
      <c r="F26" s="508"/>
      <c r="G26" s="508"/>
      <c r="H26" s="692"/>
      <c r="I26" s="414"/>
      <c r="J26" s="508"/>
      <c r="K26" s="415">
        <f t="shared" si="0"/>
        <v>0</v>
      </c>
      <c r="L26" s="440"/>
    </row>
    <row r="27" spans="1:12" x14ac:dyDescent="0.2">
      <c r="A27" s="1814" t="s">
        <v>727</v>
      </c>
      <c r="B27" s="292" t="s">
        <v>849</v>
      </c>
      <c r="C27" s="508"/>
      <c r="D27" s="508"/>
      <c r="E27" s="508"/>
      <c r="F27" s="508"/>
      <c r="G27" s="508"/>
      <c r="H27" s="692"/>
      <c r="I27" s="414"/>
      <c r="J27" s="508"/>
      <c r="K27" s="415">
        <f t="shared" si="0"/>
        <v>0</v>
      </c>
      <c r="L27" s="440"/>
    </row>
    <row r="28" spans="1:12" x14ac:dyDescent="0.2">
      <c r="A28" s="1814" t="s">
        <v>157</v>
      </c>
      <c r="B28" s="292" t="s">
        <v>850</v>
      </c>
      <c r="C28" s="508"/>
      <c r="D28" s="508"/>
      <c r="E28" s="508"/>
      <c r="F28" s="508"/>
      <c r="G28" s="508"/>
      <c r="H28" s="692"/>
      <c r="I28" s="414"/>
      <c r="J28" s="508"/>
      <c r="K28" s="415">
        <f t="shared" si="0"/>
        <v>0</v>
      </c>
      <c r="L28" s="440"/>
    </row>
    <row r="29" spans="1:12" x14ac:dyDescent="0.2">
      <c r="A29" s="1814" t="s">
        <v>158</v>
      </c>
      <c r="B29" s="292" t="s">
        <v>851</v>
      </c>
      <c r="C29" s="508"/>
      <c r="D29" s="508"/>
      <c r="E29" s="508"/>
      <c r="F29" s="508"/>
      <c r="G29" s="508"/>
      <c r="H29" s="692"/>
      <c r="I29" s="414"/>
      <c r="J29" s="508"/>
      <c r="K29" s="415">
        <f t="shared" si="0"/>
        <v>0</v>
      </c>
      <c r="L29" s="440"/>
    </row>
    <row r="30" spans="1:12" x14ac:dyDescent="0.2">
      <c r="A30" s="1814" t="s">
        <v>159</v>
      </c>
      <c r="B30" s="292" t="s">
        <v>852</v>
      </c>
      <c r="C30" s="508"/>
      <c r="D30" s="508"/>
      <c r="E30" s="508"/>
      <c r="F30" s="508"/>
      <c r="G30" s="508"/>
      <c r="H30" s="692"/>
      <c r="I30" s="414"/>
      <c r="J30" s="508"/>
      <c r="K30" s="415">
        <f t="shared" si="0"/>
        <v>0</v>
      </c>
      <c r="L30" s="440"/>
    </row>
    <row r="31" spans="1:12" x14ac:dyDescent="0.2">
      <c r="A31" s="1814" t="s">
        <v>160</v>
      </c>
      <c r="B31" s="292" t="s">
        <v>853</v>
      </c>
      <c r="C31" s="508"/>
      <c r="D31" s="508"/>
      <c r="E31" s="508"/>
      <c r="F31" s="508"/>
      <c r="G31" s="508"/>
      <c r="H31" s="692"/>
      <c r="I31" s="414"/>
      <c r="J31" s="508"/>
      <c r="K31" s="415">
        <f t="shared" si="0"/>
        <v>0</v>
      </c>
      <c r="L31" s="440"/>
    </row>
    <row r="32" spans="1:12" x14ac:dyDescent="0.2">
      <c r="A32" s="1815"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15138</v>
      </c>
      <c r="F33" s="416">
        <f t="shared" si="1"/>
        <v>60101</v>
      </c>
      <c r="G33" s="416">
        <f t="shared" si="1"/>
        <v>29423</v>
      </c>
      <c r="H33" s="416">
        <f t="shared" si="1"/>
        <v>0</v>
      </c>
      <c r="I33" s="416">
        <f t="shared" si="1"/>
        <v>0</v>
      </c>
      <c r="J33" s="416">
        <f t="shared" si="1"/>
        <v>0</v>
      </c>
      <c r="K33" s="416">
        <f t="shared" si="1"/>
        <v>104662</v>
      </c>
      <c r="L33" s="416">
        <f t="shared" si="1"/>
        <v>238111</v>
      </c>
    </row>
    <row r="34" spans="1:14" s="26" customFormat="1" ht="18" customHeight="1" thickTop="1" x14ac:dyDescent="0.2">
      <c r="A34" s="1816" t="s">
        <v>49</v>
      </c>
      <c r="B34" s="1869" t="s">
        <v>668</v>
      </c>
      <c r="C34" s="417"/>
      <c r="D34" s="417"/>
      <c r="E34" s="417"/>
      <c r="F34" s="417"/>
      <c r="G34" s="417"/>
      <c r="H34" s="417"/>
      <c r="I34" s="414"/>
      <c r="J34" s="414"/>
      <c r="K34" s="414"/>
      <c r="L34" s="414"/>
      <c r="M34" s="907"/>
      <c r="N34" s="907"/>
    </row>
    <row r="35" spans="1:14" s="26" customFormat="1" ht="13.5" customHeight="1" x14ac:dyDescent="0.2">
      <c r="A35" s="1817" t="s">
        <v>694</v>
      </c>
      <c r="B35" s="208"/>
      <c r="C35" s="418"/>
      <c r="D35" s="418"/>
      <c r="E35" s="418"/>
      <c r="F35" s="418"/>
      <c r="G35" s="418"/>
      <c r="H35" s="418"/>
      <c r="I35" s="414"/>
      <c r="J35" s="414"/>
      <c r="K35" s="414"/>
      <c r="L35" s="414"/>
      <c r="M35" s="907"/>
      <c r="N35" s="907"/>
    </row>
    <row r="36" spans="1:14" x14ac:dyDescent="0.2">
      <c r="A36" s="1813" t="s">
        <v>1287</v>
      </c>
      <c r="B36" s="267">
        <v>2110</v>
      </c>
      <c r="C36" s="419"/>
      <c r="D36" s="419"/>
      <c r="E36" s="419"/>
      <c r="F36" s="419"/>
      <c r="G36" s="419"/>
      <c r="H36" s="419"/>
      <c r="I36" s="437"/>
      <c r="J36" s="437"/>
      <c r="K36" s="415">
        <f t="shared" ref="K36:K41" si="2">SUM(C36:J36)</f>
        <v>0</v>
      </c>
      <c r="L36" s="413"/>
    </row>
    <row r="37" spans="1:14" x14ac:dyDescent="0.2">
      <c r="A37" s="1813" t="s">
        <v>1288</v>
      </c>
      <c r="B37" s="267">
        <v>2120</v>
      </c>
      <c r="C37" s="413"/>
      <c r="D37" s="413"/>
      <c r="E37" s="413"/>
      <c r="F37" s="413"/>
      <c r="G37" s="413"/>
      <c r="H37" s="413"/>
      <c r="I37" s="437"/>
      <c r="J37" s="437"/>
      <c r="K37" s="415">
        <f t="shared" si="2"/>
        <v>0</v>
      </c>
      <c r="L37" s="413"/>
    </row>
    <row r="38" spans="1:14" x14ac:dyDescent="0.2">
      <c r="A38" s="1813" t="s">
        <v>222</v>
      </c>
      <c r="B38" s="267">
        <v>2130</v>
      </c>
      <c r="C38" s="413"/>
      <c r="D38" s="413"/>
      <c r="E38" s="413"/>
      <c r="F38" s="413"/>
      <c r="G38" s="413"/>
      <c r="H38" s="413"/>
      <c r="I38" s="437"/>
      <c r="J38" s="437"/>
      <c r="K38" s="415">
        <f t="shared" si="2"/>
        <v>0</v>
      </c>
      <c r="L38" s="413"/>
    </row>
    <row r="39" spans="1:14" x14ac:dyDescent="0.2">
      <c r="A39" s="1813" t="s">
        <v>223</v>
      </c>
      <c r="B39" s="267">
        <v>2140</v>
      </c>
      <c r="C39" s="413"/>
      <c r="D39" s="413"/>
      <c r="E39" s="413"/>
      <c r="F39" s="413"/>
      <c r="G39" s="413"/>
      <c r="H39" s="413"/>
      <c r="I39" s="437"/>
      <c r="J39" s="437"/>
      <c r="K39" s="415">
        <f t="shared" si="2"/>
        <v>0</v>
      </c>
      <c r="L39" s="413"/>
    </row>
    <row r="40" spans="1:14" x14ac:dyDescent="0.2">
      <c r="A40" s="1813" t="s">
        <v>224</v>
      </c>
      <c r="B40" s="267">
        <v>2150</v>
      </c>
      <c r="C40" s="413"/>
      <c r="D40" s="413"/>
      <c r="E40" s="413"/>
      <c r="F40" s="413"/>
      <c r="G40" s="413"/>
      <c r="H40" s="413"/>
      <c r="I40" s="437"/>
      <c r="J40" s="437"/>
      <c r="K40" s="415">
        <f t="shared" si="2"/>
        <v>0</v>
      </c>
      <c r="L40" s="413"/>
    </row>
    <row r="41" spans="1:14" x14ac:dyDescent="0.2">
      <c r="A41" s="1813"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8" t="s">
        <v>695</v>
      </c>
      <c r="B43" s="516"/>
      <c r="C43" s="420"/>
      <c r="D43" s="420"/>
      <c r="E43" s="420"/>
      <c r="F43" s="420"/>
      <c r="G43" s="420"/>
      <c r="H43" s="420"/>
      <c r="I43" s="414"/>
      <c r="J43" s="414"/>
      <c r="K43" s="420"/>
      <c r="L43" s="420"/>
    </row>
    <row r="44" spans="1:14" x14ac:dyDescent="0.2">
      <c r="A44" s="1813" t="s">
        <v>975</v>
      </c>
      <c r="B44" s="267">
        <v>2210</v>
      </c>
      <c r="C44" s="419"/>
      <c r="D44" s="419"/>
      <c r="E44" s="419"/>
      <c r="F44" s="419"/>
      <c r="G44" s="419"/>
      <c r="H44" s="419"/>
      <c r="I44" s="437"/>
      <c r="J44" s="437"/>
      <c r="K44" s="421">
        <f>SUM(C44:J44)</f>
        <v>0</v>
      </c>
      <c r="L44" s="419">
        <v>13597</v>
      </c>
    </row>
    <row r="45" spans="1:14" x14ac:dyDescent="0.2">
      <c r="A45" s="1813" t="s">
        <v>976</v>
      </c>
      <c r="B45" s="267">
        <v>2220</v>
      </c>
      <c r="C45" s="413"/>
      <c r="D45" s="413"/>
      <c r="E45" s="413"/>
      <c r="F45" s="413"/>
      <c r="G45" s="413"/>
      <c r="H45" s="413"/>
      <c r="I45" s="437"/>
      <c r="J45" s="437"/>
      <c r="K45" s="421">
        <f>SUM(C45:J45)</f>
        <v>0</v>
      </c>
      <c r="L45" s="413"/>
    </row>
    <row r="46" spans="1:14" x14ac:dyDescent="0.2">
      <c r="A46" s="1813"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13597</v>
      </c>
    </row>
    <row r="48" spans="1:14" ht="13.5" thickTop="1" x14ac:dyDescent="0.2">
      <c r="A48" s="1818" t="s">
        <v>714</v>
      </c>
      <c r="B48" s="516"/>
      <c r="C48" s="420"/>
      <c r="D48" s="420"/>
      <c r="E48" s="420"/>
      <c r="F48" s="420"/>
      <c r="G48" s="420"/>
      <c r="H48" s="420"/>
      <c r="I48" s="414"/>
      <c r="J48" s="414"/>
      <c r="K48" s="420"/>
      <c r="L48" s="420"/>
    </row>
    <row r="49" spans="1:14" x14ac:dyDescent="0.2">
      <c r="A49" s="1813" t="s">
        <v>978</v>
      </c>
      <c r="B49" s="267">
        <v>2310</v>
      </c>
      <c r="C49" s="419"/>
      <c r="D49" s="419"/>
      <c r="E49" s="419"/>
      <c r="F49" s="419"/>
      <c r="G49" s="419"/>
      <c r="H49" s="419"/>
      <c r="I49" s="437"/>
      <c r="J49" s="437"/>
      <c r="K49" s="421">
        <f>SUM(C49:J49)</f>
        <v>0</v>
      </c>
      <c r="L49" s="419"/>
    </row>
    <row r="50" spans="1:14" x14ac:dyDescent="0.2">
      <c r="A50" s="1813" t="s">
        <v>979</v>
      </c>
      <c r="B50" s="267">
        <v>2320</v>
      </c>
      <c r="C50" s="413"/>
      <c r="D50" s="413"/>
      <c r="E50" s="413"/>
      <c r="F50" s="413"/>
      <c r="G50" s="413"/>
      <c r="H50" s="413"/>
      <c r="I50" s="437"/>
      <c r="J50" s="437"/>
      <c r="K50" s="421">
        <f>SUM(C50:J50)</f>
        <v>0</v>
      </c>
      <c r="L50" s="413">
        <v>67705</v>
      </c>
    </row>
    <row r="51" spans="1:14" x14ac:dyDescent="0.2">
      <c r="A51" s="1813" t="s">
        <v>45</v>
      </c>
      <c r="B51" s="267">
        <v>2330</v>
      </c>
      <c r="C51" s="413"/>
      <c r="D51" s="413"/>
      <c r="E51" s="413"/>
      <c r="F51" s="413"/>
      <c r="G51" s="413"/>
      <c r="H51" s="413"/>
      <c r="I51" s="437"/>
      <c r="J51" s="437"/>
      <c r="K51" s="421">
        <f>SUM(C51:J51)</f>
        <v>0</v>
      </c>
      <c r="L51" s="413"/>
    </row>
    <row r="52" spans="1:14" ht="22.5" x14ac:dyDescent="0.2">
      <c r="A52" s="1814"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67705</v>
      </c>
    </row>
    <row r="54" spans="1:14" ht="13.5" thickTop="1" x14ac:dyDescent="0.2">
      <c r="A54" s="1818" t="s">
        <v>715</v>
      </c>
      <c r="B54" s="516"/>
      <c r="C54" s="420"/>
      <c r="D54" s="420"/>
      <c r="E54" s="420"/>
      <c r="F54" s="420"/>
      <c r="G54" s="420"/>
      <c r="H54" s="420"/>
      <c r="I54" s="414"/>
      <c r="J54" s="414"/>
      <c r="K54" s="420"/>
      <c r="L54" s="420"/>
    </row>
    <row r="55" spans="1:14" x14ac:dyDescent="0.2">
      <c r="A55" s="1813" t="s">
        <v>1257</v>
      </c>
      <c r="B55" s="267">
        <v>2410</v>
      </c>
      <c r="C55" s="419"/>
      <c r="D55" s="419"/>
      <c r="E55" s="419"/>
      <c r="F55" s="419"/>
      <c r="G55" s="419"/>
      <c r="H55" s="419"/>
      <c r="I55" s="437"/>
      <c r="J55" s="437"/>
      <c r="K55" s="421">
        <f>SUM(C55:J55)</f>
        <v>0</v>
      </c>
      <c r="L55" s="419"/>
    </row>
    <row r="56" spans="1:14" ht="12.75" customHeight="1" x14ac:dyDescent="0.2">
      <c r="A56" s="1819"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8" t="s">
        <v>716</v>
      </c>
      <c r="B58" s="516"/>
      <c r="C58" s="423"/>
      <c r="D58" s="420"/>
      <c r="E58" s="420"/>
      <c r="F58" s="420"/>
      <c r="G58" s="420"/>
      <c r="H58" s="420"/>
      <c r="I58" s="414"/>
      <c r="J58" s="414"/>
      <c r="K58" s="420"/>
      <c r="L58" s="420"/>
      <c r="M58" s="15"/>
      <c r="N58" s="15"/>
    </row>
    <row r="59" spans="1:14" s="16" customFormat="1" x14ac:dyDescent="0.2">
      <c r="A59" s="1813"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3" t="s">
        <v>543</v>
      </c>
      <c r="B60" s="267">
        <v>2520</v>
      </c>
      <c r="C60" s="413"/>
      <c r="D60" s="413"/>
      <c r="E60" s="413"/>
      <c r="F60" s="413"/>
      <c r="G60" s="413"/>
      <c r="H60" s="413"/>
      <c r="I60" s="437"/>
      <c r="J60" s="437"/>
      <c r="K60" s="421">
        <f t="shared" si="7"/>
        <v>0</v>
      </c>
      <c r="L60" s="413">
        <v>3200</v>
      </c>
      <c r="M60" s="15"/>
      <c r="N60" s="15"/>
    </row>
    <row r="61" spans="1:14" s="16" customFormat="1" x14ac:dyDescent="0.2">
      <c r="A61" s="1813" t="s">
        <v>221</v>
      </c>
      <c r="B61" s="267">
        <v>2540</v>
      </c>
      <c r="C61" s="413"/>
      <c r="D61" s="413"/>
      <c r="E61" s="413"/>
      <c r="F61" s="413"/>
      <c r="G61" s="413"/>
      <c r="H61" s="413"/>
      <c r="I61" s="437"/>
      <c r="J61" s="437"/>
      <c r="K61" s="421">
        <f t="shared" si="7"/>
        <v>0</v>
      </c>
      <c r="L61" s="413"/>
      <c r="M61" s="15"/>
      <c r="N61" s="15"/>
    </row>
    <row r="62" spans="1:14" s="16" customFormat="1" x14ac:dyDescent="0.2">
      <c r="A62" s="1813" t="s">
        <v>1129</v>
      </c>
      <c r="B62" s="267">
        <v>2550</v>
      </c>
      <c r="C62" s="413"/>
      <c r="D62" s="413"/>
      <c r="E62" s="413"/>
      <c r="F62" s="413"/>
      <c r="G62" s="413"/>
      <c r="H62" s="413"/>
      <c r="I62" s="437"/>
      <c r="J62" s="437"/>
      <c r="K62" s="421">
        <f t="shared" si="7"/>
        <v>0</v>
      </c>
      <c r="L62" s="413"/>
      <c r="M62" s="15"/>
      <c r="N62" s="15"/>
    </row>
    <row r="63" spans="1:14" s="15" customFormat="1" x14ac:dyDescent="0.2">
      <c r="A63" s="1813" t="s">
        <v>107</v>
      </c>
      <c r="B63" s="267">
        <v>2560</v>
      </c>
      <c r="C63" s="413"/>
      <c r="D63" s="413"/>
      <c r="E63" s="413"/>
      <c r="F63" s="413"/>
      <c r="G63" s="413"/>
      <c r="H63" s="413"/>
      <c r="I63" s="437"/>
      <c r="J63" s="437"/>
      <c r="K63" s="421">
        <f t="shared" si="7"/>
        <v>0</v>
      </c>
      <c r="L63" s="413"/>
    </row>
    <row r="64" spans="1:14" s="15" customFormat="1" x14ac:dyDescent="0.2">
      <c r="A64" s="1820"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3200</v>
      </c>
      <c r="M65" s="15"/>
      <c r="N65" s="15"/>
    </row>
    <row r="66" spans="1:14" s="16" customFormat="1" ht="13.5" thickTop="1" x14ac:dyDescent="0.2">
      <c r="A66" s="1818" t="s">
        <v>717</v>
      </c>
      <c r="B66" s="467"/>
      <c r="C66" s="414"/>
      <c r="D66" s="414"/>
      <c r="E66" s="414"/>
      <c r="F66" s="414"/>
      <c r="G66" s="414"/>
      <c r="H66" s="414"/>
      <c r="I66" s="414"/>
      <c r="J66" s="414"/>
      <c r="K66" s="420"/>
      <c r="L66" s="420"/>
      <c r="M66" s="15"/>
      <c r="N66" s="15"/>
    </row>
    <row r="67" spans="1:14" s="16" customFormat="1" x14ac:dyDescent="0.2">
      <c r="A67" s="1813"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3" t="s">
        <v>711</v>
      </c>
      <c r="B68" s="267">
        <v>2620</v>
      </c>
      <c r="C68" s="413"/>
      <c r="D68" s="413"/>
      <c r="E68" s="413"/>
      <c r="F68" s="413"/>
      <c r="G68" s="413"/>
      <c r="H68" s="413"/>
      <c r="I68" s="437"/>
      <c r="J68" s="437"/>
      <c r="K68" s="421">
        <f>SUM(C68:J68)</f>
        <v>0</v>
      </c>
      <c r="L68" s="413"/>
      <c r="M68" s="15"/>
      <c r="N68" s="15"/>
    </row>
    <row r="69" spans="1:14" s="16" customFormat="1" x14ac:dyDescent="0.2">
      <c r="A69" s="1813" t="s">
        <v>1251</v>
      </c>
      <c r="B69" s="267">
        <v>2630</v>
      </c>
      <c r="C69" s="413"/>
      <c r="D69" s="413"/>
      <c r="E69" s="413"/>
      <c r="F69" s="413"/>
      <c r="G69" s="413"/>
      <c r="H69" s="413"/>
      <c r="I69" s="437"/>
      <c r="J69" s="437"/>
      <c r="K69" s="421">
        <f>SUM(C69:J69)</f>
        <v>0</v>
      </c>
      <c r="L69" s="413"/>
      <c r="M69" s="15"/>
      <c r="N69" s="15"/>
    </row>
    <row r="70" spans="1:14" s="16" customFormat="1" x14ac:dyDescent="0.2">
      <c r="A70" s="1813" t="s">
        <v>472</v>
      </c>
      <c r="B70" s="267">
        <v>2640</v>
      </c>
      <c r="C70" s="413"/>
      <c r="D70" s="413"/>
      <c r="E70" s="413"/>
      <c r="F70" s="413"/>
      <c r="G70" s="413"/>
      <c r="H70" s="413"/>
      <c r="I70" s="437"/>
      <c r="J70" s="437"/>
      <c r="K70" s="421">
        <f>SUM(C70:J70)</f>
        <v>0</v>
      </c>
      <c r="L70" s="413"/>
      <c r="M70" s="15"/>
      <c r="N70" s="15"/>
    </row>
    <row r="71" spans="1:14" s="16" customFormat="1" x14ac:dyDescent="0.2">
      <c r="A71" s="1813"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1" t="s">
        <v>1156</v>
      </c>
      <c r="B73" s="1805"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4">
        <v>2000</v>
      </c>
      <c r="C74" s="426">
        <f>SUM(C42,C47,C53,C57,C65,C72,C73)</f>
        <v>0</v>
      </c>
      <c r="D74" s="426">
        <f t="shared" ref="D74:K74" si="10">SUM(D42,D47,D53,D57,D65,D72,D73)</f>
        <v>0</v>
      </c>
      <c r="E74" s="426">
        <f t="shared" si="10"/>
        <v>0</v>
      </c>
      <c r="F74" s="426">
        <f t="shared" si="10"/>
        <v>0</v>
      </c>
      <c r="G74" s="426">
        <f t="shared" si="10"/>
        <v>0</v>
      </c>
      <c r="H74" s="426">
        <f t="shared" si="10"/>
        <v>0</v>
      </c>
      <c r="I74" s="426">
        <f t="shared" si="10"/>
        <v>0</v>
      </c>
      <c r="J74" s="426">
        <f t="shared" si="10"/>
        <v>0</v>
      </c>
      <c r="K74" s="426">
        <f t="shared" si="10"/>
        <v>0</v>
      </c>
      <c r="L74" s="426">
        <f>SUM(L42,L47,L53,L57,L65,L72,L73)</f>
        <v>84502</v>
      </c>
    </row>
    <row r="75" spans="1:14" s="24" customFormat="1" ht="18" customHeight="1" thickTop="1" thickBot="1" x14ac:dyDescent="0.25">
      <c r="A75" s="1812" t="s">
        <v>50</v>
      </c>
      <c r="B75" s="1806" t="s">
        <v>674</v>
      </c>
      <c r="C75" s="424"/>
      <c r="D75" s="424"/>
      <c r="E75" s="424"/>
      <c r="F75" s="424"/>
      <c r="G75" s="424"/>
      <c r="H75" s="424"/>
      <c r="I75" s="430"/>
      <c r="J75" s="430"/>
      <c r="K75" s="416">
        <f>SUM(C75:J75)</f>
        <v>0</v>
      </c>
      <c r="L75" s="425"/>
      <c r="M75" s="906"/>
      <c r="N75" s="906"/>
    </row>
    <row r="76" spans="1:14" s="116" customFormat="1" ht="18" customHeight="1" thickTop="1" x14ac:dyDescent="0.2">
      <c r="A76" s="1823" t="s">
        <v>430</v>
      </c>
      <c r="B76" s="1869" t="s">
        <v>1028</v>
      </c>
      <c r="C76" s="417"/>
      <c r="D76" s="417"/>
      <c r="E76" s="414"/>
      <c r="F76" s="417"/>
      <c r="G76" s="417"/>
      <c r="H76" s="414"/>
      <c r="I76" s="414"/>
      <c r="J76" s="414"/>
      <c r="K76" s="414"/>
      <c r="L76" s="414"/>
      <c r="M76" s="908"/>
      <c r="N76" s="908"/>
    </row>
    <row r="77" spans="1:14" s="24" customFormat="1" ht="13.5" customHeight="1" x14ac:dyDescent="0.2">
      <c r="A77" s="1817" t="s">
        <v>718</v>
      </c>
      <c r="B77" s="208"/>
      <c r="C77" s="414"/>
      <c r="D77" s="414"/>
      <c r="E77" s="418"/>
      <c r="F77" s="414"/>
      <c r="G77" s="414"/>
      <c r="H77" s="418"/>
      <c r="I77" s="414"/>
      <c r="J77" s="414"/>
      <c r="K77" s="418"/>
      <c r="L77" s="418"/>
      <c r="M77" s="906"/>
      <c r="N77" s="906"/>
    </row>
    <row r="78" spans="1:14" x14ac:dyDescent="0.2">
      <c r="A78" s="1813" t="s">
        <v>586</v>
      </c>
      <c r="B78" s="267">
        <v>4110</v>
      </c>
      <c r="C78" s="414"/>
      <c r="D78" s="414"/>
      <c r="E78" s="419"/>
      <c r="F78" s="414"/>
      <c r="G78" s="414"/>
      <c r="H78" s="428"/>
      <c r="I78" s="508"/>
      <c r="J78" s="508"/>
      <c r="K78" s="415">
        <f t="shared" ref="K78:K83" si="11">SUM(C78:J78)</f>
        <v>0</v>
      </c>
      <c r="L78" s="419"/>
    </row>
    <row r="79" spans="1:14" x14ac:dyDescent="0.2">
      <c r="A79" s="1813" t="s">
        <v>349</v>
      </c>
      <c r="B79" s="267">
        <v>4120</v>
      </c>
      <c r="C79" s="414"/>
      <c r="D79" s="414"/>
      <c r="E79" s="413"/>
      <c r="F79" s="414"/>
      <c r="G79" s="414"/>
      <c r="H79" s="413"/>
      <c r="I79" s="508"/>
      <c r="J79" s="508"/>
      <c r="K79" s="415">
        <f t="shared" si="11"/>
        <v>0</v>
      </c>
      <c r="L79" s="413"/>
    </row>
    <row r="80" spans="1:14" x14ac:dyDescent="0.2">
      <c r="A80" s="1813" t="s">
        <v>350</v>
      </c>
      <c r="B80" s="267">
        <v>4130</v>
      </c>
      <c r="C80" s="414"/>
      <c r="D80" s="414"/>
      <c r="E80" s="413"/>
      <c r="F80" s="414"/>
      <c r="G80" s="414"/>
      <c r="H80" s="413"/>
      <c r="I80" s="508"/>
      <c r="J80" s="508"/>
      <c r="K80" s="415">
        <f t="shared" si="11"/>
        <v>0</v>
      </c>
      <c r="L80" s="413"/>
    </row>
    <row r="81" spans="1:12" x14ac:dyDescent="0.2">
      <c r="A81" s="1813" t="s">
        <v>812</v>
      </c>
      <c r="B81" s="267">
        <v>4140</v>
      </c>
      <c r="C81" s="414"/>
      <c r="D81" s="414"/>
      <c r="E81" s="413">
        <v>1753</v>
      </c>
      <c r="F81" s="414"/>
      <c r="G81" s="414"/>
      <c r="H81" s="413">
        <v>216896</v>
      </c>
      <c r="I81" s="508"/>
      <c r="J81" s="508"/>
      <c r="K81" s="415">
        <f t="shared" si="11"/>
        <v>218649</v>
      </c>
      <c r="L81" s="413">
        <v>200</v>
      </c>
    </row>
    <row r="82" spans="1:12" x14ac:dyDescent="0.2">
      <c r="A82" s="1813" t="s">
        <v>90</v>
      </c>
      <c r="B82" s="267">
        <v>4170</v>
      </c>
      <c r="C82" s="414"/>
      <c r="D82" s="414"/>
      <c r="E82" s="413"/>
      <c r="F82" s="414"/>
      <c r="G82" s="414"/>
      <c r="H82" s="413"/>
      <c r="I82" s="508"/>
      <c r="J82" s="508"/>
      <c r="K82" s="415">
        <f t="shared" si="11"/>
        <v>0</v>
      </c>
      <c r="L82" s="413"/>
    </row>
    <row r="83" spans="1:12" x14ac:dyDescent="0.2">
      <c r="A83" s="1819"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1753</v>
      </c>
      <c r="F84" s="414"/>
      <c r="G84" s="414"/>
      <c r="H84" s="416">
        <f>SUM(H78:H83)</f>
        <v>216896</v>
      </c>
      <c r="I84" s="508"/>
      <c r="J84" s="508"/>
      <c r="K84" s="416">
        <f>SUM(K78:K83)</f>
        <v>218649</v>
      </c>
      <c r="L84" s="416">
        <f>SUM(L78:L83)</f>
        <v>200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8"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1">
        <v>4200</v>
      </c>
      <c r="C92" s="414"/>
      <c r="D92" s="414"/>
      <c r="E92" s="438"/>
      <c r="F92" s="414"/>
      <c r="G92" s="414"/>
      <c r="H92" s="1063">
        <f>SUM(H85:H91)</f>
        <v>0</v>
      </c>
      <c r="I92" s="508"/>
      <c r="J92" s="508"/>
      <c r="K92" s="521">
        <f t="shared" si="12"/>
        <v>0</v>
      </c>
      <c r="L92" s="1063">
        <f>SUM(L85:L91)</f>
        <v>0</v>
      </c>
    </row>
    <row r="93" spans="1:12" ht="14.25" thickTop="1" thickBot="1" x14ac:dyDescent="0.25">
      <c r="A93" s="1808" t="s">
        <v>801</v>
      </c>
      <c r="B93" s="1809">
        <v>4310</v>
      </c>
      <c r="C93" s="414"/>
      <c r="D93" s="414"/>
      <c r="E93" s="438"/>
      <c r="F93" s="414"/>
      <c r="G93" s="414"/>
      <c r="H93" s="1810"/>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1"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1753</v>
      </c>
      <c r="F102" s="414"/>
      <c r="G102" s="414"/>
      <c r="H102" s="426">
        <f>SUM(H84,H92,H100,H101)</f>
        <v>216896</v>
      </c>
      <c r="I102" s="508"/>
      <c r="J102" s="508"/>
      <c r="K102" s="426">
        <f>SUM(K84,K92,K100,K101)</f>
        <v>218649</v>
      </c>
      <c r="L102" s="426">
        <f>SUM(L84,L92,L100,L101)</f>
        <v>200</v>
      </c>
    </row>
    <row r="103" spans="1:14" s="116" customFormat="1" ht="18" customHeight="1" thickTop="1" x14ac:dyDescent="0.2">
      <c r="A103" s="1823" t="s">
        <v>606</v>
      </c>
      <c r="B103" s="1869" t="s">
        <v>582</v>
      </c>
      <c r="C103" s="414"/>
      <c r="D103" s="414"/>
      <c r="E103" s="414"/>
      <c r="F103" s="414"/>
      <c r="G103" s="414"/>
      <c r="H103" s="417"/>
      <c r="I103" s="434"/>
      <c r="J103" s="434"/>
      <c r="K103" s="417"/>
      <c r="L103" s="417"/>
      <c r="M103" s="908"/>
      <c r="N103" s="908"/>
    </row>
    <row r="104" spans="1:14" s="296" customFormat="1" ht="13.5" customHeight="1" x14ac:dyDescent="0.2">
      <c r="A104" s="1824" t="s">
        <v>719</v>
      </c>
      <c r="B104" s="522"/>
      <c r="C104" s="414"/>
      <c r="D104" s="414"/>
      <c r="E104" s="414"/>
      <c r="F104" s="414"/>
      <c r="G104" s="414"/>
      <c r="H104" s="418"/>
      <c r="I104" s="434"/>
      <c r="J104" s="434"/>
      <c r="K104" s="418"/>
      <c r="L104" s="418"/>
      <c r="M104" s="906"/>
      <c r="N104" s="906"/>
    </row>
    <row r="105" spans="1:14" s="297" customFormat="1" x14ac:dyDescent="0.2">
      <c r="A105" s="1813" t="s">
        <v>91</v>
      </c>
      <c r="B105" s="267">
        <v>5110</v>
      </c>
      <c r="C105" s="414"/>
      <c r="D105" s="414"/>
      <c r="E105" s="414"/>
      <c r="F105" s="414"/>
      <c r="G105" s="414"/>
      <c r="H105" s="419"/>
      <c r="I105" s="434"/>
      <c r="J105" s="434"/>
      <c r="K105" s="415">
        <f>H105</f>
        <v>0</v>
      </c>
      <c r="L105" s="419"/>
      <c r="M105" s="904"/>
      <c r="N105" s="904"/>
    </row>
    <row r="106" spans="1:14" s="297" customFormat="1" x14ac:dyDescent="0.2">
      <c r="A106" s="1813"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3" t="s">
        <v>1391</v>
      </c>
      <c r="B107" s="267">
        <v>5130</v>
      </c>
      <c r="C107" s="414"/>
      <c r="D107" s="414"/>
      <c r="E107" s="414"/>
      <c r="F107" s="414"/>
      <c r="G107" s="414"/>
      <c r="H107" s="413"/>
      <c r="I107" s="434"/>
      <c r="J107" s="434"/>
      <c r="K107" s="415">
        <f>H107</f>
        <v>0</v>
      </c>
      <c r="L107" s="413"/>
      <c r="M107" s="904"/>
      <c r="N107" s="904"/>
    </row>
    <row r="108" spans="1:14" s="297" customFormat="1" x14ac:dyDescent="0.2">
      <c r="A108" s="1813" t="s">
        <v>93</v>
      </c>
      <c r="B108" s="267" t="s">
        <v>692</v>
      </c>
      <c r="C108" s="414"/>
      <c r="D108" s="414"/>
      <c r="E108" s="414"/>
      <c r="F108" s="414"/>
      <c r="G108" s="414"/>
      <c r="H108" s="413"/>
      <c r="I108" s="434"/>
      <c r="J108" s="434"/>
      <c r="K108" s="415">
        <f>H108</f>
        <v>0</v>
      </c>
      <c r="L108" s="413"/>
      <c r="M108" s="904"/>
      <c r="N108" s="904"/>
    </row>
    <row r="109" spans="1:14" s="297" customFormat="1" x14ac:dyDescent="0.2">
      <c r="A109" s="1813"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2"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0</v>
      </c>
      <c r="D114" s="416">
        <f t="shared" ref="D114:K114" si="13">SUM(D33,D74,D75,D102,D112,D113)</f>
        <v>0</v>
      </c>
      <c r="E114" s="416">
        <f t="shared" si="13"/>
        <v>16891</v>
      </c>
      <c r="F114" s="416">
        <f t="shared" si="13"/>
        <v>60101</v>
      </c>
      <c r="G114" s="416">
        <f t="shared" si="13"/>
        <v>29423</v>
      </c>
      <c r="H114" s="416">
        <f>SUM(H33,H74,H75,H102,H112,H113)</f>
        <v>216896</v>
      </c>
      <c r="I114" s="416">
        <f t="shared" si="13"/>
        <v>0</v>
      </c>
      <c r="J114" s="416">
        <f t="shared" si="13"/>
        <v>0</v>
      </c>
      <c r="K114" s="416">
        <f t="shared" si="13"/>
        <v>323311</v>
      </c>
      <c r="L114" s="416">
        <f>SUM(L33,L74,L75,L102,L112,L113)</f>
        <v>322813</v>
      </c>
    </row>
    <row r="115" spans="1:14" ht="23.25" thickTop="1" x14ac:dyDescent="0.2">
      <c r="A115" s="1825" t="s">
        <v>1177</v>
      </c>
      <c r="B115" s="893"/>
      <c r="C115" s="417"/>
      <c r="D115" s="417"/>
      <c r="E115" s="417"/>
      <c r="F115" s="417"/>
      <c r="G115" s="417"/>
      <c r="H115" s="417"/>
      <c r="I115" s="417"/>
      <c r="J115" s="417"/>
      <c r="K115" s="441">
        <f>'Revenues 9-14'!C275-'Expenditures 15-22'!K114</f>
        <v>1001</v>
      </c>
      <c r="L115" s="417"/>
    </row>
    <row r="116" spans="1:14" s="1038" customFormat="1" ht="9" customHeight="1" x14ac:dyDescent="0.2">
      <c r="A116" s="1826"/>
      <c r="B116" s="897"/>
      <c r="C116" s="898"/>
      <c r="D116" s="898"/>
      <c r="E116" s="898"/>
      <c r="F116" s="898"/>
      <c r="G116" s="898"/>
      <c r="H116" s="898"/>
      <c r="I116" s="898"/>
      <c r="J116" s="898"/>
      <c r="K116" s="898"/>
      <c r="L116" s="898"/>
      <c r="M116" s="904"/>
      <c r="N116" s="904"/>
    </row>
    <row r="117" spans="1:14" s="115" customFormat="1" ht="30" customHeight="1" x14ac:dyDescent="0.2">
      <c r="A117" s="2236" t="s">
        <v>337</v>
      </c>
      <c r="B117" s="223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7" t="s">
        <v>694</v>
      </c>
      <c r="B119" s="208"/>
      <c r="C119" s="418"/>
      <c r="D119" s="418"/>
      <c r="E119" s="418"/>
      <c r="F119" s="414"/>
      <c r="G119" s="414"/>
      <c r="H119" s="418"/>
      <c r="I119" s="414"/>
      <c r="J119" s="414"/>
      <c r="K119" s="418"/>
      <c r="L119" s="418"/>
    </row>
    <row r="120" spans="1:14" ht="12.75" customHeight="1" x14ac:dyDescent="0.2">
      <c r="A120" s="1819" t="s">
        <v>173</v>
      </c>
      <c r="B120" s="114">
        <v>2190</v>
      </c>
      <c r="C120" s="413"/>
      <c r="D120" s="413"/>
      <c r="E120" s="413"/>
      <c r="F120" s="413"/>
      <c r="G120" s="413"/>
      <c r="H120" s="413"/>
      <c r="I120" s="437"/>
      <c r="J120" s="437"/>
      <c r="K120" s="415">
        <f>SUM(C120:J120)</f>
        <v>0</v>
      </c>
      <c r="L120" s="413"/>
    </row>
    <row r="121" spans="1:14" x14ac:dyDescent="0.2">
      <c r="A121" s="1828" t="s">
        <v>716</v>
      </c>
      <c r="B121" s="208"/>
      <c r="C121" s="432"/>
      <c r="D121" s="432"/>
      <c r="E121" s="432"/>
      <c r="F121" s="432"/>
      <c r="G121" s="432"/>
      <c r="H121" s="432"/>
      <c r="I121" s="414"/>
      <c r="J121" s="414"/>
      <c r="K121" s="418"/>
      <c r="L121" s="432"/>
    </row>
    <row r="122" spans="1:14" ht="13.5" thickBot="1" x14ac:dyDescent="0.25">
      <c r="A122" s="1813" t="s">
        <v>1258</v>
      </c>
      <c r="B122" s="267">
        <v>2510</v>
      </c>
      <c r="C122" s="413"/>
      <c r="D122" s="413"/>
      <c r="E122" s="413"/>
      <c r="F122" s="413"/>
      <c r="G122" s="413"/>
      <c r="H122" s="413"/>
      <c r="I122" s="437"/>
      <c r="J122" s="437"/>
      <c r="K122" s="416">
        <f>SUM(C122:J122)</f>
        <v>0</v>
      </c>
      <c r="L122" s="413"/>
    </row>
    <row r="123" spans="1:14" ht="14.25" thickTop="1" thickBot="1" x14ac:dyDescent="0.25">
      <c r="A123" s="1813" t="s">
        <v>5</v>
      </c>
      <c r="B123" s="267">
        <v>2530</v>
      </c>
      <c r="C123" s="413"/>
      <c r="D123" s="413"/>
      <c r="E123" s="413"/>
      <c r="F123" s="413"/>
      <c r="G123" s="413"/>
      <c r="H123" s="413"/>
      <c r="I123" s="437"/>
      <c r="J123" s="437"/>
      <c r="K123" s="416">
        <f>SUM(C123:J123)</f>
        <v>0</v>
      </c>
      <c r="L123" s="413"/>
    </row>
    <row r="124" spans="1:14" ht="14.25" thickTop="1" thickBot="1" x14ac:dyDescent="0.25">
      <c r="A124" s="1813" t="s">
        <v>221</v>
      </c>
      <c r="B124" s="267">
        <v>2540</v>
      </c>
      <c r="C124" s="413"/>
      <c r="D124" s="413"/>
      <c r="E124" s="413"/>
      <c r="F124" s="413"/>
      <c r="G124" s="413"/>
      <c r="H124" s="413"/>
      <c r="I124" s="437"/>
      <c r="J124" s="437"/>
      <c r="K124" s="416">
        <f>SUM(C124:J124)</f>
        <v>0</v>
      </c>
      <c r="L124" s="413"/>
    </row>
    <row r="125" spans="1:14" ht="14.25" thickTop="1" thickBot="1" x14ac:dyDescent="0.25">
      <c r="A125" s="1813" t="s">
        <v>1129</v>
      </c>
      <c r="B125" s="267">
        <v>2550</v>
      </c>
      <c r="C125" s="413"/>
      <c r="D125" s="413"/>
      <c r="E125" s="413"/>
      <c r="F125" s="413"/>
      <c r="G125" s="413"/>
      <c r="H125" s="413"/>
      <c r="I125" s="437"/>
      <c r="J125" s="437"/>
      <c r="K125" s="416">
        <f>SUM(C125:J125)</f>
        <v>0</v>
      </c>
      <c r="L125" s="413"/>
    </row>
    <row r="126" spans="1:14" ht="14.25" thickTop="1" thickBot="1" x14ac:dyDescent="0.25">
      <c r="A126" s="1813"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3"/>
      <c r="D128" s="1863"/>
      <c r="E128" s="1863"/>
      <c r="F128" s="1863"/>
      <c r="G128" s="1863"/>
      <c r="H128" s="1863"/>
      <c r="I128" s="704"/>
      <c r="J128" s="704"/>
      <c r="K128" s="431">
        <f>SUM(C128:J128)</f>
        <v>0</v>
      </c>
      <c r="L128" s="1863"/>
    </row>
    <row r="129" spans="1:14" ht="12.75" customHeight="1" thickBot="1" x14ac:dyDescent="0.25">
      <c r="A129" s="1864" t="s">
        <v>972</v>
      </c>
      <c r="B129" s="1807"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2" t="s">
        <v>1225</v>
      </c>
      <c r="B130" s="1806" t="s">
        <v>674</v>
      </c>
      <c r="C130" s="425"/>
      <c r="D130" s="425"/>
      <c r="E130" s="425"/>
      <c r="F130" s="425"/>
      <c r="G130" s="425"/>
      <c r="H130" s="425"/>
      <c r="I130" s="430"/>
      <c r="J130" s="430"/>
      <c r="K130" s="416">
        <f>SUM(C130:J130)</f>
        <v>0</v>
      </c>
      <c r="L130" s="425"/>
    </row>
    <row r="131" spans="1:14" ht="18" customHeight="1" thickTop="1" x14ac:dyDescent="0.2">
      <c r="A131" s="1829" t="s">
        <v>720</v>
      </c>
      <c r="B131" s="1869" t="s">
        <v>1028</v>
      </c>
      <c r="C131" s="434"/>
      <c r="D131" s="434"/>
      <c r="E131" s="435"/>
      <c r="F131" s="434"/>
      <c r="G131" s="434"/>
      <c r="H131" s="435"/>
      <c r="I131" s="434"/>
      <c r="J131" s="434"/>
      <c r="K131" s="435"/>
      <c r="L131" s="435"/>
    </row>
    <row r="132" spans="1:14" s="91" customFormat="1" ht="13.5" customHeight="1" x14ac:dyDescent="0.2">
      <c r="A132" s="1830" t="s">
        <v>718</v>
      </c>
      <c r="B132" s="539"/>
      <c r="C132" s="434"/>
      <c r="D132" s="434"/>
      <c r="E132" s="432"/>
      <c r="F132" s="434"/>
      <c r="G132" s="434"/>
      <c r="H132" s="432"/>
      <c r="I132" s="434"/>
      <c r="J132" s="434"/>
      <c r="K132" s="432"/>
      <c r="L132" s="432"/>
      <c r="M132" s="909"/>
      <c r="N132" s="909"/>
    </row>
    <row r="133" spans="1:14" x14ac:dyDescent="0.2">
      <c r="A133" s="1813" t="s">
        <v>349</v>
      </c>
      <c r="B133" s="267">
        <v>4120</v>
      </c>
      <c r="C133" s="414"/>
      <c r="D133" s="414"/>
      <c r="E133" s="436"/>
      <c r="F133" s="414"/>
      <c r="G133" s="414"/>
      <c r="H133" s="419"/>
      <c r="I133" s="508"/>
      <c r="J133" s="414"/>
      <c r="K133" s="421">
        <f>SUM(E133,H133)</f>
        <v>0</v>
      </c>
      <c r="L133" s="419"/>
    </row>
    <row r="134" spans="1:14" x14ac:dyDescent="0.2">
      <c r="A134" s="1813" t="s">
        <v>812</v>
      </c>
      <c r="B134" s="267">
        <v>4140</v>
      </c>
      <c r="C134" s="414"/>
      <c r="D134" s="414"/>
      <c r="E134" s="437"/>
      <c r="F134" s="414"/>
      <c r="G134" s="414"/>
      <c r="H134" s="413"/>
      <c r="I134" s="508"/>
      <c r="J134" s="414"/>
      <c r="K134" s="421">
        <f>SUM(E134,H134)</f>
        <v>0</v>
      </c>
      <c r="L134" s="413"/>
    </row>
    <row r="135" spans="1:14" ht="22.5" x14ac:dyDescent="0.2">
      <c r="A135" s="1819"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1"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3" t="s">
        <v>1226</v>
      </c>
      <c r="B139" s="264" t="s">
        <v>582</v>
      </c>
      <c r="C139" s="414"/>
      <c r="D139" s="414"/>
      <c r="E139" s="438"/>
      <c r="F139" s="438"/>
      <c r="G139" s="438"/>
      <c r="H139" s="439"/>
      <c r="I139" s="508"/>
      <c r="J139" s="438"/>
      <c r="K139" s="439"/>
      <c r="L139" s="439"/>
    </row>
    <row r="140" spans="1:14" ht="13.5" customHeight="1" x14ac:dyDescent="0.2">
      <c r="A140" s="1828" t="s">
        <v>719</v>
      </c>
      <c r="B140" s="208"/>
      <c r="C140" s="414"/>
      <c r="D140" s="414"/>
      <c r="E140" s="414"/>
      <c r="F140" s="414"/>
      <c r="G140" s="414"/>
      <c r="H140" s="418"/>
      <c r="I140" s="434"/>
      <c r="J140" s="414"/>
      <c r="K140" s="418"/>
      <c r="L140" s="418"/>
    </row>
    <row r="141" spans="1:14" x14ac:dyDescent="0.2">
      <c r="A141" s="1813" t="s">
        <v>91</v>
      </c>
      <c r="B141" s="267">
        <v>5110</v>
      </c>
      <c r="C141" s="414"/>
      <c r="D141" s="414"/>
      <c r="E141" s="414"/>
      <c r="F141" s="414"/>
      <c r="G141" s="414"/>
      <c r="H141" s="419"/>
      <c r="I141" s="434"/>
      <c r="J141" s="414"/>
      <c r="K141" s="421">
        <f>SUM(H141)</f>
        <v>0</v>
      </c>
      <c r="L141" s="419"/>
    </row>
    <row r="142" spans="1:14" x14ac:dyDescent="0.2">
      <c r="A142" s="1813" t="s">
        <v>92</v>
      </c>
      <c r="B142" s="267">
        <v>5120</v>
      </c>
      <c r="C142" s="414"/>
      <c r="D142" s="414"/>
      <c r="E142" s="414"/>
      <c r="F142" s="414"/>
      <c r="G142" s="414"/>
      <c r="H142" s="413"/>
      <c r="I142" s="434"/>
      <c r="J142" s="414"/>
      <c r="K142" s="421">
        <f>SUM(H142)</f>
        <v>0</v>
      </c>
      <c r="L142" s="413"/>
    </row>
    <row r="143" spans="1:14" ht="12.75" customHeight="1" x14ac:dyDescent="0.2">
      <c r="A143" s="1813" t="s">
        <v>1391</v>
      </c>
      <c r="B143" s="114" t="s">
        <v>721</v>
      </c>
      <c r="C143" s="414"/>
      <c r="D143" s="414"/>
      <c r="E143" s="414"/>
      <c r="F143" s="414"/>
      <c r="G143" s="414"/>
      <c r="H143" s="413"/>
      <c r="I143" s="434"/>
      <c r="J143" s="414"/>
      <c r="K143" s="421">
        <f>SUM(H143)</f>
        <v>0</v>
      </c>
      <c r="L143" s="413"/>
    </row>
    <row r="144" spans="1:14" x14ac:dyDescent="0.2">
      <c r="A144" s="1813" t="s">
        <v>93</v>
      </c>
      <c r="B144" s="267" t="s">
        <v>692</v>
      </c>
      <c r="C144" s="414"/>
      <c r="D144" s="414"/>
      <c r="E144" s="414"/>
      <c r="F144" s="414"/>
      <c r="G144" s="414"/>
      <c r="H144" s="413"/>
      <c r="I144" s="434"/>
      <c r="J144" s="414"/>
      <c r="K144" s="421">
        <f>SUM(H144)</f>
        <v>0</v>
      </c>
      <c r="L144" s="413"/>
    </row>
    <row r="145" spans="1:14" ht="12.75" customHeight="1" x14ac:dyDescent="0.2">
      <c r="A145" s="1813"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1"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2" t="s">
        <v>1227</v>
      </c>
      <c r="B149" s="264" t="s">
        <v>1029</v>
      </c>
      <c r="C149" s="414"/>
      <c r="D149" s="414"/>
      <c r="E149" s="414"/>
      <c r="F149" s="414"/>
      <c r="G149" s="414"/>
      <c r="H149" s="524"/>
      <c r="I149" s="432"/>
      <c r="J149" s="414"/>
      <c r="K149" s="418"/>
      <c r="L149" s="424"/>
    </row>
    <row r="150" spans="1:14" ht="12.75" customHeight="1" thickTop="1" thickBot="1" x14ac:dyDescent="0.25">
      <c r="A150" s="2247" t="s">
        <v>724</v>
      </c>
      <c r="B150" s="224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3" t="s">
        <v>1403</v>
      </c>
      <c r="B151" s="2244"/>
      <c r="C151" s="417"/>
      <c r="D151" s="417"/>
      <c r="E151" s="417"/>
      <c r="F151" s="417"/>
      <c r="G151" s="417"/>
      <c r="H151" s="417"/>
      <c r="I151" s="417"/>
      <c r="J151" s="414"/>
      <c r="K151" s="441">
        <f>'Revenues 9-14'!D275-'Expenditures 15-22'!K150</f>
        <v>0</v>
      </c>
      <c r="L151" s="417"/>
    </row>
    <row r="152" spans="1:14" s="871" customFormat="1" ht="9" customHeight="1" x14ac:dyDescent="0.2">
      <c r="A152" s="1832"/>
      <c r="B152" s="899"/>
      <c r="C152" s="898"/>
      <c r="D152" s="898"/>
      <c r="E152" s="898"/>
      <c r="F152" s="898"/>
      <c r="G152" s="898"/>
      <c r="H152" s="898"/>
      <c r="I152" s="898"/>
      <c r="J152" s="898"/>
      <c r="K152" s="898"/>
      <c r="L152" s="898"/>
      <c r="M152" s="910"/>
      <c r="N152" s="910"/>
    </row>
    <row r="153" spans="1:14" s="2" customFormat="1" ht="30" customHeight="1" x14ac:dyDescent="0.2">
      <c r="A153" s="2236" t="s">
        <v>725</v>
      </c>
      <c r="B153" s="2095"/>
      <c r="C153" s="894"/>
      <c r="D153" s="895"/>
      <c r="E153" s="895"/>
      <c r="F153" s="895"/>
      <c r="G153" s="895"/>
      <c r="H153" s="895"/>
      <c r="I153" s="895"/>
      <c r="J153" s="895"/>
      <c r="K153" s="895"/>
      <c r="L153" s="896"/>
      <c r="M153" s="911"/>
      <c r="N153" s="911"/>
    </row>
    <row r="154" spans="1:14" s="26" customFormat="1" ht="18" customHeight="1" thickBot="1" x14ac:dyDescent="0.25">
      <c r="A154" s="1854" t="s">
        <v>85</v>
      </c>
      <c r="B154" s="1855"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3"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8" t="s">
        <v>719</v>
      </c>
      <c r="B156" s="208"/>
      <c r="C156" s="414"/>
      <c r="D156" s="414"/>
      <c r="E156" s="414"/>
      <c r="F156" s="414"/>
      <c r="G156" s="414"/>
      <c r="H156" s="414"/>
      <c r="I156" s="414"/>
      <c r="J156" s="414"/>
      <c r="K156" s="418"/>
      <c r="L156" s="418"/>
      <c r="M156" s="906"/>
      <c r="N156" s="906"/>
    </row>
    <row r="157" spans="1:14" x14ac:dyDescent="0.2">
      <c r="A157" s="1813" t="s">
        <v>91</v>
      </c>
      <c r="B157" s="267">
        <v>5110</v>
      </c>
      <c r="C157" s="414"/>
      <c r="D157" s="414"/>
      <c r="E157" s="414"/>
      <c r="F157" s="414"/>
      <c r="G157" s="414"/>
      <c r="H157" s="413"/>
      <c r="I157" s="414"/>
      <c r="J157" s="414"/>
      <c r="K157" s="415">
        <f>SUM(C157:J157)</f>
        <v>0</v>
      </c>
      <c r="L157" s="413"/>
    </row>
    <row r="158" spans="1:14" x14ac:dyDescent="0.2">
      <c r="A158" s="1813" t="s">
        <v>92</v>
      </c>
      <c r="B158" s="267">
        <v>5120</v>
      </c>
      <c r="C158" s="414"/>
      <c r="D158" s="414"/>
      <c r="E158" s="414"/>
      <c r="F158" s="414"/>
      <c r="G158" s="414"/>
      <c r="H158" s="413"/>
      <c r="I158" s="414"/>
      <c r="J158" s="414"/>
      <c r="K158" s="415">
        <f>SUM(C158:J158)</f>
        <v>0</v>
      </c>
      <c r="L158" s="413"/>
    </row>
    <row r="159" spans="1:14" ht="12.75" customHeight="1" x14ac:dyDescent="0.2">
      <c r="A159" s="1813" t="s">
        <v>1391</v>
      </c>
      <c r="B159" s="267" t="s">
        <v>721</v>
      </c>
      <c r="C159" s="414"/>
      <c r="D159" s="414"/>
      <c r="E159" s="414"/>
      <c r="F159" s="414"/>
      <c r="G159" s="414"/>
      <c r="H159" s="413"/>
      <c r="I159" s="414"/>
      <c r="J159" s="414"/>
      <c r="K159" s="415">
        <f>SUM(C159:J159)</f>
        <v>0</v>
      </c>
      <c r="L159" s="413"/>
    </row>
    <row r="160" spans="1:14" x14ac:dyDescent="0.2">
      <c r="A160" s="1813" t="s">
        <v>93</v>
      </c>
      <c r="B160" s="114" t="s">
        <v>692</v>
      </c>
      <c r="C160" s="414"/>
      <c r="D160" s="414"/>
      <c r="E160" s="414"/>
      <c r="F160" s="414"/>
      <c r="G160" s="414"/>
      <c r="H160" s="413"/>
      <c r="I160" s="414"/>
      <c r="J160" s="414"/>
      <c r="K160" s="415">
        <f>SUM(C160:J160)</f>
        <v>0</v>
      </c>
      <c r="L160" s="413"/>
    </row>
    <row r="161" spans="1:14" ht="12.75" customHeight="1" x14ac:dyDescent="0.2">
      <c r="A161" s="1813"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3" t="s">
        <v>87</v>
      </c>
      <c r="B163" s="525" t="s">
        <v>39</v>
      </c>
      <c r="C163" s="414"/>
      <c r="D163" s="414"/>
      <c r="E163" s="414"/>
      <c r="F163" s="414"/>
      <c r="G163" s="414"/>
      <c r="H163" s="1863"/>
      <c r="I163" s="414"/>
      <c r="J163" s="414"/>
      <c r="K163" s="415">
        <f>SUM(C163:H163)</f>
        <v>0</v>
      </c>
      <c r="L163" s="1863"/>
    </row>
    <row r="164" spans="1:14" ht="33.75" customHeight="1" x14ac:dyDescent="0.2">
      <c r="A164" s="1833" t="s">
        <v>293</v>
      </c>
      <c r="B164" s="537" t="s">
        <v>32</v>
      </c>
      <c r="C164" s="414"/>
      <c r="D164" s="414"/>
      <c r="E164" s="414"/>
      <c r="F164" s="414"/>
      <c r="G164" s="414"/>
      <c r="H164" s="1866"/>
      <c r="I164" s="414"/>
      <c r="J164" s="414"/>
      <c r="K164" s="415">
        <f>SUM(C164:J164)</f>
        <v>0</v>
      </c>
      <c r="L164" s="1866"/>
    </row>
    <row r="165" spans="1:14" ht="13.5" customHeight="1" thickBot="1" x14ac:dyDescent="0.25">
      <c r="A165" s="1817" t="s">
        <v>885</v>
      </c>
      <c r="B165" s="538" t="s">
        <v>88</v>
      </c>
      <c r="C165" s="414"/>
      <c r="D165" s="414"/>
      <c r="E165" s="427"/>
      <c r="F165" s="414"/>
      <c r="G165" s="414"/>
      <c r="H165" s="1866"/>
      <c r="I165" s="508"/>
      <c r="J165" s="414"/>
      <c r="K165" s="415">
        <f>SUM(C165:J165)</f>
        <v>0</v>
      </c>
      <c r="L165" s="1866"/>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8" t="s">
        <v>89</v>
      </c>
      <c r="B167" s="1806" t="s">
        <v>1029</v>
      </c>
      <c r="C167" s="414"/>
      <c r="D167" s="414"/>
      <c r="E167" s="418"/>
      <c r="F167" s="414"/>
      <c r="G167" s="414"/>
      <c r="H167" s="420"/>
      <c r="I167" s="438"/>
      <c r="J167" s="414"/>
      <c r="K167" s="418"/>
      <c r="L167" s="425"/>
    </row>
    <row r="168" spans="1:14" ht="12.75" customHeight="1" thickTop="1" thickBot="1" x14ac:dyDescent="0.25">
      <c r="A168" s="1856" t="s">
        <v>94</v>
      </c>
      <c r="B168" s="1857"/>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5"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2"/>
      <c r="B170" s="901"/>
      <c r="C170" s="898"/>
      <c r="D170" s="898"/>
      <c r="E170" s="898"/>
      <c r="F170" s="898"/>
      <c r="G170" s="898"/>
      <c r="H170" s="898"/>
      <c r="I170" s="898"/>
      <c r="J170" s="898"/>
      <c r="K170" s="898"/>
      <c r="L170" s="898"/>
      <c r="M170" s="910"/>
      <c r="N170" s="910"/>
    </row>
    <row r="171" spans="1:14" s="16" customFormat="1" ht="30" customHeight="1" x14ac:dyDescent="0.2">
      <c r="A171" s="1835"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6" t="s">
        <v>694</v>
      </c>
      <c r="B173" s="208"/>
      <c r="C173" s="418"/>
      <c r="D173" s="418"/>
      <c r="E173" s="418"/>
      <c r="F173" s="414"/>
      <c r="G173" s="414"/>
      <c r="H173" s="418"/>
      <c r="I173" s="414"/>
      <c r="J173" s="414"/>
      <c r="K173" s="418"/>
      <c r="L173" s="418"/>
      <c r="M173" s="910"/>
      <c r="N173" s="910"/>
    </row>
    <row r="174" spans="1:14" ht="12.75" customHeight="1" x14ac:dyDescent="0.2">
      <c r="A174" s="1813" t="s">
        <v>173</v>
      </c>
      <c r="B174" s="267">
        <v>2190</v>
      </c>
      <c r="C174" s="413"/>
      <c r="D174" s="413"/>
      <c r="E174" s="413"/>
      <c r="F174" s="413"/>
      <c r="G174" s="413"/>
      <c r="H174" s="413"/>
      <c r="I174" s="437"/>
      <c r="J174" s="437"/>
      <c r="K174" s="415">
        <f>SUM(C174:J174)</f>
        <v>0</v>
      </c>
      <c r="L174" s="413"/>
    </row>
    <row r="175" spans="1:14" x14ac:dyDescent="0.2">
      <c r="A175" s="1818" t="s">
        <v>716</v>
      </c>
      <c r="B175" s="1859"/>
      <c r="C175" s="1860"/>
      <c r="D175" s="1860"/>
      <c r="E175" s="1860"/>
      <c r="F175" s="1860"/>
      <c r="G175" s="1860"/>
      <c r="H175" s="1860"/>
      <c r="I175" s="434"/>
      <c r="J175" s="434"/>
      <c r="K175" s="1860"/>
      <c r="L175" s="1860"/>
    </row>
    <row r="176" spans="1:14" ht="12.75" customHeight="1" x14ac:dyDescent="0.2">
      <c r="A176" s="1813" t="s">
        <v>1129</v>
      </c>
      <c r="B176" s="267">
        <v>2550</v>
      </c>
      <c r="C176" s="413"/>
      <c r="D176" s="413"/>
      <c r="E176" s="413"/>
      <c r="F176" s="413"/>
      <c r="G176" s="413"/>
      <c r="H176" s="413"/>
      <c r="I176" s="437"/>
      <c r="J176" s="437"/>
      <c r="K176" s="415">
        <f>SUM(C176:J176)</f>
        <v>0</v>
      </c>
      <c r="L176" s="413"/>
    </row>
    <row r="177" spans="1:14" ht="12.75" customHeight="1" thickBot="1" x14ac:dyDescent="0.25">
      <c r="A177" s="1820" t="s">
        <v>1156</v>
      </c>
      <c r="B177" s="1861">
        <v>2900</v>
      </c>
      <c r="C177" s="424"/>
      <c r="D177" s="424"/>
      <c r="E177" s="424"/>
      <c r="F177" s="424"/>
      <c r="G177" s="424"/>
      <c r="H177" s="424"/>
      <c r="I177" s="809"/>
      <c r="J177" s="809"/>
      <c r="K177" s="426">
        <f>SUM(C177:J177)</f>
        <v>0</v>
      </c>
      <c r="L177" s="424"/>
    </row>
    <row r="178" spans="1:14" ht="12.75" customHeight="1" thickTop="1" thickBot="1" x14ac:dyDescent="0.25">
      <c r="A178" s="1837"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2" t="s">
        <v>1115</v>
      </c>
      <c r="B179" s="1806">
        <v>3000</v>
      </c>
      <c r="C179" s="425"/>
      <c r="D179" s="425"/>
      <c r="E179" s="425"/>
      <c r="F179" s="425"/>
      <c r="G179" s="425"/>
      <c r="H179" s="425"/>
      <c r="I179" s="430"/>
      <c r="J179" s="430"/>
      <c r="K179" s="416">
        <f>SUM(C179:J179)</f>
        <v>0</v>
      </c>
      <c r="L179" s="425"/>
    </row>
    <row r="180" spans="1:14" s="19" customFormat="1" ht="18" customHeight="1" thickTop="1" x14ac:dyDescent="0.2">
      <c r="A180" s="1822" t="s">
        <v>95</v>
      </c>
      <c r="B180" s="1869" t="s">
        <v>1028</v>
      </c>
      <c r="C180" s="414"/>
      <c r="D180" s="414"/>
      <c r="E180" s="414"/>
      <c r="F180" s="414"/>
      <c r="G180" s="414"/>
      <c r="H180" s="414"/>
      <c r="I180" s="414"/>
      <c r="J180" s="414"/>
      <c r="K180" s="414"/>
      <c r="L180" s="414"/>
      <c r="M180" s="910"/>
      <c r="N180" s="910"/>
    </row>
    <row r="181" spans="1:14" s="19" customFormat="1" x14ac:dyDescent="0.2">
      <c r="A181" s="1817" t="s">
        <v>1347</v>
      </c>
      <c r="B181" s="208"/>
      <c r="C181" s="414"/>
      <c r="D181" s="414"/>
      <c r="E181" s="414"/>
      <c r="F181" s="414"/>
      <c r="G181" s="414"/>
      <c r="H181" s="414"/>
      <c r="I181" s="414"/>
      <c r="J181" s="414"/>
      <c r="K181" s="414"/>
      <c r="L181" s="414"/>
      <c r="M181" s="910"/>
      <c r="N181" s="910"/>
    </row>
    <row r="182" spans="1:14" x14ac:dyDescent="0.2">
      <c r="A182" s="1813" t="s">
        <v>586</v>
      </c>
      <c r="B182" s="267">
        <v>4110</v>
      </c>
      <c r="C182" s="414"/>
      <c r="D182" s="414"/>
      <c r="E182" s="413"/>
      <c r="F182" s="414"/>
      <c r="G182" s="414"/>
      <c r="H182" s="413"/>
      <c r="I182" s="508"/>
      <c r="J182" s="414"/>
      <c r="K182" s="415">
        <f t="shared" ref="K182:K187" si="18">SUM(E182,H182)</f>
        <v>0</v>
      </c>
      <c r="L182" s="413"/>
    </row>
    <row r="183" spans="1:14" x14ac:dyDescent="0.2">
      <c r="A183" s="1813" t="s">
        <v>349</v>
      </c>
      <c r="B183" s="267">
        <v>4120</v>
      </c>
      <c r="C183" s="414"/>
      <c r="D183" s="414"/>
      <c r="E183" s="413"/>
      <c r="F183" s="414"/>
      <c r="G183" s="414"/>
      <c r="H183" s="413"/>
      <c r="I183" s="508"/>
      <c r="J183" s="414"/>
      <c r="K183" s="415">
        <f t="shared" si="18"/>
        <v>0</v>
      </c>
      <c r="L183" s="413"/>
    </row>
    <row r="184" spans="1:14" x14ac:dyDescent="0.2">
      <c r="A184" s="1813" t="s">
        <v>350</v>
      </c>
      <c r="B184" s="114">
        <v>4130</v>
      </c>
      <c r="C184" s="414"/>
      <c r="D184" s="414"/>
      <c r="E184" s="413"/>
      <c r="F184" s="414"/>
      <c r="G184" s="414"/>
      <c r="H184" s="413"/>
      <c r="I184" s="508"/>
      <c r="J184" s="414"/>
      <c r="K184" s="415">
        <f t="shared" si="18"/>
        <v>0</v>
      </c>
      <c r="L184" s="413"/>
    </row>
    <row r="185" spans="1:14" x14ac:dyDescent="0.2">
      <c r="A185" s="1813" t="s">
        <v>812</v>
      </c>
      <c r="B185" s="267">
        <v>4140</v>
      </c>
      <c r="C185" s="414"/>
      <c r="D185" s="414"/>
      <c r="E185" s="413"/>
      <c r="F185" s="414"/>
      <c r="G185" s="414"/>
      <c r="H185" s="413"/>
      <c r="I185" s="508"/>
      <c r="J185" s="414"/>
      <c r="K185" s="415">
        <f t="shared" si="18"/>
        <v>0</v>
      </c>
      <c r="L185" s="413"/>
    </row>
    <row r="186" spans="1:14" x14ac:dyDescent="0.2">
      <c r="A186" s="1813" t="s">
        <v>90</v>
      </c>
      <c r="B186" s="267">
        <v>4170</v>
      </c>
      <c r="C186" s="414"/>
      <c r="D186" s="414"/>
      <c r="E186" s="413"/>
      <c r="F186" s="414"/>
      <c r="G186" s="414"/>
      <c r="H186" s="413"/>
      <c r="I186" s="508"/>
      <c r="J186" s="414"/>
      <c r="K186" s="415">
        <f t="shared" si="18"/>
        <v>0</v>
      </c>
      <c r="L186" s="413"/>
    </row>
    <row r="187" spans="1:14" ht="22.5" x14ac:dyDescent="0.2">
      <c r="A187" s="1819"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3" t="s">
        <v>96</v>
      </c>
      <c r="B189" s="269" t="s">
        <v>1106</v>
      </c>
      <c r="C189" s="414"/>
      <c r="D189" s="414"/>
      <c r="E189" s="1863"/>
      <c r="F189" s="414"/>
      <c r="G189" s="414"/>
      <c r="H189" s="1863"/>
      <c r="I189" s="508"/>
      <c r="J189" s="414"/>
      <c r="K189" s="431">
        <f>SUM(E189,H189)</f>
        <v>0</v>
      </c>
      <c r="L189" s="1863"/>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3" t="s">
        <v>1116</v>
      </c>
      <c r="B191" s="1869" t="s">
        <v>582</v>
      </c>
      <c r="C191" s="414"/>
      <c r="D191" s="414"/>
      <c r="E191" s="414"/>
      <c r="F191" s="414"/>
      <c r="G191" s="414"/>
      <c r="H191" s="414"/>
      <c r="I191" s="414"/>
      <c r="J191" s="414"/>
      <c r="K191" s="414"/>
      <c r="L191" s="414"/>
      <c r="M191" s="910"/>
      <c r="N191" s="910"/>
    </row>
    <row r="192" spans="1:14" s="19" customFormat="1" ht="13.5" customHeight="1" x14ac:dyDescent="0.2">
      <c r="A192" s="1828" t="s">
        <v>97</v>
      </c>
      <c r="B192" s="208"/>
      <c r="C192" s="414"/>
      <c r="D192" s="414"/>
      <c r="E192" s="414"/>
      <c r="F192" s="414"/>
      <c r="G192" s="414"/>
      <c r="H192" s="414"/>
      <c r="I192" s="414"/>
      <c r="J192" s="414"/>
      <c r="K192" s="414"/>
      <c r="L192" s="414"/>
      <c r="M192" s="910"/>
      <c r="N192" s="910"/>
    </row>
    <row r="193" spans="1:14" x14ac:dyDescent="0.2">
      <c r="A193" s="1813" t="s">
        <v>91</v>
      </c>
      <c r="B193" s="267">
        <v>5110</v>
      </c>
      <c r="C193" s="414"/>
      <c r="D193" s="414"/>
      <c r="E193" s="414"/>
      <c r="F193" s="414"/>
      <c r="G193" s="414"/>
      <c r="H193" s="413"/>
      <c r="I193" s="414"/>
      <c r="J193" s="414"/>
      <c r="K193" s="415">
        <f>SUM(H193)</f>
        <v>0</v>
      </c>
      <c r="L193" s="413"/>
    </row>
    <row r="194" spans="1:14" x14ac:dyDescent="0.2">
      <c r="A194" s="1813" t="s">
        <v>92</v>
      </c>
      <c r="B194" s="267">
        <v>5120</v>
      </c>
      <c r="C194" s="414"/>
      <c r="D194" s="414"/>
      <c r="E194" s="414"/>
      <c r="F194" s="414"/>
      <c r="G194" s="414"/>
      <c r="H194" s="413"/>
      <c r="I194" s="414"/>
      <c r="J194" s="414"/>
      <c r="K194" s="415">
        <f>SUM(H194)</f>
        <v>0</v>
      </c>
      <c r="L194" s="413"/>
    </row>
    <row r="195" spans="1:14" ht="12.75" customHeight="1" x14ac:dyDescent="0.2">
      <c r="A195" s="1813" t="s">
        <v>1391</v>
      </c>
      <c r="B195" s="114" t="s">
        <v>721</v>
      </c>
      <c r="C195" s="414"/>
      <c r="D195" s="414"/>
      <c r="E195" s="414"/>
      <c r="F195" s="414"/>
      <c r="G195" s="414"/>
      <c r="H195" s="413"/>
      <c r="I195" s="414"/>
      <c r="J195" s="414"/>
      <c r="K195" s="415">
        <f>SUM(H195)</f>
        <v>0</v>
      </c>
      <c r="L195" s="413"/>
    </row>
    <row r="196" spans="1:14" x14ac:dyDescent="0.2">
      <c r="A196" s="1813" t="s">
        <v>93</v>
      </c>
      <c r="B196" s="267" t="s">
        <v>692</v>
      </c>
      <c r="C196" s="414"/>
      <c r="D196" s="414"/>
      <c r="E196" s="414"/>
      <c r="F196" s="414"/>
      <c r="G196" s="414"/>
      <c r="H196" s="413"/>
      <c r="I196" s="414"/>
      <c r="J196" s="414"/>
      <c r="K196" s="415">
        <f>SUM(H196)</f>
        <v>0</v>
      </c>
      <c r="L196" s="413"/>
    </row>
    <row r="197" spans="1:14" x14ac:dyDescent="0.2">
      <c r="A197" s="1838"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0">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7" t="s">
        <v>885</v>
      </c>
      <c r="B201" s="538" t="s">
        <v>88</v>
      </c>
      <c r="C201" s="414"/>
      <c r="D201" s="414"/>
      <c r="E201" s="414"/>
      <c r="F201" s="414"/>
      <c r="G201" s="414"/>
      <c r="H201" s="437"/>
      <c r="I201" s="414"/>
      <c r="J201" s="414"/>
      <c r="K201" s="1062">
        <f>H201</f>
        <v>0</v>
      </c>
      <c r="L201" s="413"/>
    </row>
    <row r="202" spans="1:14" ht="12.75" customHeight="1" thickBot="1" x14ac:dyDescent="0.25">
      <c r="A202" s="1864" t="s">
        <v>743</v>
      </c>
      <c r="B202" s="1807"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2" t="s">
        <v>1040</v>
      </c>
      <c r="B203" s="264" t="s">
        <v>1029</v>
      </c>
      <c r="C203" s="418"/>
      <c r="D203" s="418"/>
      <c r="E203" s="418"/>
      <c r="F203" s="418"/>
      <c r="G203" s="418"/>
      <c r="H203" s="418"/>
      <c r="I203" s="414"/>
      <c r="J203" s="414"/>
      <c r="K203" s="418"/>
      <c r="L203" s="425"/>
    </row>
    <row r="204" spans="1:14" ht="12.75" customHeight="1" thickTop="1" thickBot="1" x14ac:dyDescent="0.25">
      <c r="A204" s="1834"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5"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2"/>
      <c r="B206" s="901"/>
      <c r="C206" s="898"/>
      <c r="D206" s="898"/>
      <c r="E206" s="898"/>
      <c r="F206" s="898"/>
      <c r="G206" s="898"/>
      <c r="H206" s="898"/>
      <c r="I206" s="898"/>
      <c r="J206" s="898"/>
      <c r="K206" s="898"/>
      <c r="L206" s="898"/>
      <c r="M206" s="910"/>
      <c r="N206" s="910"/>
    </row>
    <row r="207" spans="1:14" s="16" customFormat="1" ht="30" customHeight="1" x14ac:dyDescent="0.2">
      <c r="A207" s="2250" t="s">
        <v>1141</v>
      </c>
      <c r="B207" s="225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3" t="s">
        <v>1137</v>
      </c>
      <c r="B209" s="267">
        <v>1100</v>
      </c>
      <c r="C209" s="414"/>
      <c r="D209" s="413"/>
      <c r="E209" s="414"/>
      <c r="F209" s="414"/>
      <c r="G209" s="414"/>
      <c r="H209" s="414"/>
      <c r="I209" s="414"/>
      <c r="J209" s="414"/>
      <c r="K209" s="415">
        <f>D209</f>
        <v>0</v>
      </c>
      <c r="L209" s="413"/>
    </row>
    <row r="210" spans="1:12" x14ac:dyDescent="0.2">
      <c r="A210" s="1813" t="s">
        <v>171</v>
      </c>
      <c r="B210" s="267" t="s">
        <v>1143</v>
      </c>
      <c r="C210" s="414"/>
      <c r="D210" s="437"/>
      <c r="E210" s="414"/>
      <c r="F210" s="414"/>
      <c r="G210" s="414"/>
      <c r="H210" s="414"/>
      <c r="I210" s="414"/>
      <c r="J210" s="414"/>
      <c r="K210" s="415">
        <f t="shared" ref="K210:K222" si="19">D210</f>
        <v>0</v>
      </c>
      <c r="L210" s="413"/>
    </row>
    <row r="211" spans="1:12" x14ac:dyDescent="0.2">
      <c r="A211" s="1813" t="s">
        <v>172</v>
      </c>
      <c r="B211" s="267">
        <v>1200</v>
      </c>
      <c r="C211" s="414"/>
      <c r="D211" s="413"/>
      <c r="E211" s="414"/>
      <c r="F211" s="414"/>
      <c r="G211" s="414"/>
      <c r="H211" s="414"/>
      <c r="I211" s="414"/>
      <c r="J211" s="414"/>
      <c r="K211" s="415">
        <f t="shared" si="19"/>
        <v>0</v>
      </c>
      <c r="L211" s="413"/>
    </row>
    <row r="212" spans="1:12" x14ac:dyDescent="0.2">
      <c r="A212" s="1813" t="s">
        <v>318</v>
      </c>
      <c r="B212" s="267" t="s">
        <v>1144</v>
      </c>
      <c r="C212" s="414"/>
      <c r="D212" s="437"/>
      <c r="E212" s="414"/>
      <c r="F212" s="414"/>
      <c r="G212" s="414"/>
      <c r="H212" s="414"/>
      <c r="I212" s="414"/>
      <c r="J212" s="414"/>
      <c r="K212" s="415">
        <f t="shared" si="19"/>
        <v>0</v>
      </c>
      <c r="L212" s="413"/>
    </row>
    <row r="213" spans="1:12" x14ac:dyDescent="0.2">
      <c r="A213" s="1813" t="s">
        <v>319</v>
      </c>
      <c r="B213" s="267">
        <v>1250</v>
      </c>
      <c r="C213" s="414"/>
      <c r="D213" s="413"/>
      <c r="E213" s="414"/>
      <c r="F213" s="414"/>
      <c r="G213" s="414"/>
      <c r="H213" s="414"/>
      <c r="I213" s="414"/>
      <c r="J213" s="414"/>
      <c r="K213" s="415">
        <f t="shared" si="19"/>
        <v>0</v>
      </c>
      <c r="L213" s="413"/>
    </row>
    <row r="214" spans="1:12" x14ac:dyDescent="0.2">
      <c r="A214" s="1813" t="s">
        <v>320</v>
      </c>
      <c r="B214" s="267" t="s">
        <v>169</v>
      </c>
      <c r="C214" s="414"/>
      <c r="D214" s="437"/>
      <c r="E214" s="414"/>
      <c r="F214" s="414"/>
      <c r="G214" s="414"/>
      <c r="H214" s="414"/>
      <c r="I214" s="414"/>
      <c r="J214" s="414"/>
      <c r="K214" s="415">
        <f t="shared" si="19"/>
        <v>0</v>
      </c>
      <c r="L214" s="413"/>
    </row>
    <row r="215" spans="1:12" x14ac:dyDescent="0.2">
      <c r="A215" s="1813" t="s">
        <v>1138</v>
      </c>
      <c r="B215" s="267">
        <v>1300</v>
      </c>
      <c r="C215" s="414"/>
      <c r="D215" s="413"/>
      <c r="E215" s="414"/>
      <c r="F215" s="414"/>
      <c r="G215" s="414"/>
      <c r="H215" s="414"/>
      <c r="I215" s="414"/>
      <c r="J215" s="414"/>
      <c r="K215" s="415">
        <f t="shared" si="19"/>
        <v>0</v>
      </c>
      <c r="L215" s="413"/>
    </row>
    <row r="216" spans="1:12" x14ac:dyDescent="0.2">
      <c r="A216" s="1813" t="s">
        <v>840</v>
      </c>
      <c r="B216" s="267">
        <v>1400</v>
      </c>
      <c r="C216" s="414"/>
      <c r="D216" s="413"/>
      <c r="E216" s="414"/>
      <c r="F216" s="414"/>
      <c r="G216" s="414"/>
      <c r="H216" s="414"/>
      <c r="I216" s="414"/>
      <c r="J216" s="414"/>
      <c r="K216" s="415">
        <f t="shared" si="19"/>
        <v>0</v>
      </c>
      <c r="L216" s="413"/>
    </row>
    <row r="217" spans="1:12" x14ac:dyDescent="0.2">
      <c r="A217" s="1813" t="s">
        <v>1139</v>
      </c>
      <c r="B217" s="267">
        <v>1500</v>
      </c>
      <c r="C217" s="414"/>
      <c r="D217" s="413"/>
      <c r="E217" s="414"/>
      <c r="F217" s="414"/>
      <c r="G217" s="414"/>
      <c r="H217" s="414"/>
      <c r="I217" s="414"/>
      <c r="J217" s="414"/>
      <c r="K217" s="415">
        <f t="shared" si="19"/>
        <v>0</v>
      </c>
      <c r="L217" s="413"/>
    </row>
    <row r="218" spans="1:12" x14ac:dyDescent="0.2">
      <c r="A218" s="1813" t="s">
        <v>1140</v>
      </c>
      <c r="B218" s="267">
        <v>1600</v>
      </c>
      <c r="C218" s="414"/>
      <c r="D218" s="413"/>
      <c r="E218" s="414"/>
      <c r="F218" s="414"/>
      <c r="G218" s="414"/>
      <c r="H218" s="414"/>
      <c r="I218" s="414"/>
      <c r="J218" s="414"/>
      <c r="K218" s="415">
        <f t="shared" si="19"/>
        <v>0</v>
      </c>
      <c r="L218" s="413"/>
    </row>
    <row r="219" spans="1:12" x14ac:dyDescent="0.2">
      <c r="A219" s="1813" t="s">
        <v>1165</v>
      </c>
      <c r="B219" s="267">
        <v>1650</v>
      </c>
      <c r="C219" s="414"/>
      <c r="D219" s="413"/>
      <c r="E219" s="414"/>
      <c r="F219" s="414"/>
      <c r="G219" s="414"/>
      <c r="H219" s="414"/>
      <c r="I219" s="414"/>
      <c r="J219" s="414"/>
      <c r="K219" s="415">
        <f t="shared" si="19"/>
        <v>0</v>
      </c>
      <c r="L219" s="413"/>
    </row>
    <row r="220" spans="1:12" x14ac:dyDescent="0.2">
      <c r="A220" s="1813" t="s">
        <v>841</v>
      </c>
      <c r="B220" s="267" t="s">
        <v>170</v>
      </c>
      <c r="C220" s="414"/>
      <c r="D220" s="437"/>
      <c r="E220" s="414"/>
      <c r="F220" s="414"/>
      <c r="G220" s="414"/>
      <c r="H220" s="414"/>
      <c r="I220" s="414"/>
      <c r="J220" s="414"/>
      <c r="K220" s="415">
        <f t="shared" si="19"/>
        <v>0</v>
      </c>
      <c r="L220" s="413"/>
    </row>
    <row r="221" spans="1:12" x14ac:dyDescent="0.2">
      <c r="A221" s="1813" t="s">
        <v>1285</v>
      </c>
      <c r="B221" s="267">
        <v>1800</v>
      </c>
      <c r="C221" s="414"/>
      <c r="D221" s="413"/>
      <c r="E221" s="414"/>
      <c r="F221" s="414"/>
      <c r="G221" s="414"/>
      <c r="H221" s="414"/>
      <c r="I221" s="414"/>
      <c r="J221" s="414"/>
      <c r="K221" s="415">
        <f t="shared" si="19"/>
        <v>0</v>
      </c>
      <c r="L221" s="413"/>
    </row>
    <row r="222" spans="1:12" x14ac:dyDescent="0.2">
      <c r="A222" s="1813"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3" t="s">
        <v>1042</v>
      </c>
      <c r="B224" s="264" t="s">
        <v>668</v>
      </c>
      <c r="C224" s="414"/>
      <c r="D224" s="414"/>
      <c r="E224" s="414"/>
      <c r="F224" s="414"/>
      <c r="G224" s="414"/>
      <c r="H224" s="414"/>
      <c r="I224" s="414"/>
      <c r="J224" s="414"/>
      <c r="K224" s="414"/>
      <c r="L224" s="414"/>
    </row>
    <row r="225" spans="1:12" ht="13.5" customHeight="1" x14ac:dyDescent="0.2">
      <c r="A225" s="1828" t="s">
        <v>694</v>
      </c>
      <c r="B225" s="208"/>
      <c r="C225" s="414"/>
      <c r="D225" s="414"/>
      <c r="E225" s="414"/>
      <c r="F225" s="414"/>
      <c r="G225" s="414"/>
      <c r="H225" s="414"/>
      <c r="I225" s="414"/>
      <c r="J225" s="414"/>
      <c r="K225" s="414"/>
      <c r="L225" s="414"/>
    </row>
    <row r="226" spans="1:12" x14ac:dyDescent="0.2">
      <c r="A226" s="1813" t="s">
        <v>1287</v>
      </c>
      <c r="B226" s="267">
        <v>2110</v>
      </c>
      <c r="C226" s="414"/>
      <c r="D226" s="413"/>
      <c r="E226" s="414"/>
      <c r="F226" s="414"/>
      <c r="G226" s="414"/>
      <c r="H226" s="414"/>
      <c r="I226" s="414"/>
      <c r="J226" s="414"/>
      <c r="K226" s="415">
        <f t="shared" ref="K226:K231" si="20">D226</f>
        <v>0</v>
      </c>
      <c r="L226" s="413"/>
    </row>
    <row r="227" spans="1:12" x14ac:dyDescent="0.2">
      <c r="A227" s="1813" t="s">
        <v>1288</v>
      </c>
      <c r="B227" s="267">
        <v>2120</v>
      </c>
      <c r="C227" s="414"/>
      <c r="D227" s="413"/>
      <c r="E227" s="414"/>
      <c r="F227" s="414"/>
      <c r="G227" s="414"/>
      <c r="H227" s="414"/>
      <c r="I227" s="414"/>
      <c r="J227" s="414"/>
      <c r="K227" s="415">
        <f t="shared" si="20"/>
        <v>0</v>
      </c>
      <c r="L227" s="413"/>
    </row>
    <row r="228" spans="1:12" x14ac:dyDescent="0.2">
      <c r="A228" s="1813" t="s">
        <v>222</v>
      </c>
      <c r="B228" s="267">
        <v>2130</v>
      </c>
      <c r="C228" s="414"/>
      <c r="D228" s="413"/>
      <c r="E228" s="414"/>
      <c r="F228" s="414"/>
      <c r="G228" s="414"/>
      <c r="H228" s="414"/>
      <c r="I228" s="414"/>
      <c r="J228" s="414"/>
      <c r="K228" s="415">
        <f t="shared" si="20"/>
        <v>0</v>
      </c>
      <c r="L228" s="413"/>
    </row>
    <row r="229" spans="1:12" x14ac:dyDescent="0.2">
      <c r="A229" s="1813" t="s">
        <v>223</v>
      </c>
      <c r="B229" s="267">
        <v>2140</v>
      </c>
      <c r="C229" s="414"/>
      <c r="D229" s="413"/>
      <c r="E229" s="414"/>
      <c r="F229" s="414"/>
      <c r="G229" s="414"/>
      <c r="H229" s="414"/>
      <c r="I229" s="414"/>
      <c r="J229" s="414"/>
      <c r="K229" s="415">
        <f t="shared" si="20"/>
        <v>0</v>
      </c>
      <c r="L229" s="413"/>
    </row>
    <row r="230" spans="1:12" x14ac:dyDescent="0.2">
      <c r="A230" s="1813" t="s">
        <v>224</v>
      </c>
      <c r="B230" s="267">
        <v>2150</v>
      </c>
      <c r="C230" s="414"/>
      <c r="D230" s="413"/>
      <c r="E230" s="414"/>
      <c r="F230" s="414"/>
      <c r="G230" s="414"/>
      <c r="H230" s="414"/>
      <c r="I230" s="414"/>
      <c r="J230" s="414"/>
      <c r="K230" s="415">
        <f t="shared" si="20"/>
        <v>0</v>
      </c>
      <c r="L230" s="413"/>
    </row>
    <row r="231" spans="1:12" x14ac:dyDescent="0.2">
      <c r="A231" s="1813"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8" t="s">
        <v>695</v>
      </c>
      <c r="B233" s="467"/>
      <c r="C233" s="414"/>
      <c r="D233" s="420"/>
      <c r="E233" s="414"/>
      <c r="F233" s="414"/>
      <c r="G233" s="414"/>
      <c r="H233" s="414"/>
      <c r="I233" s="414"/>
      <c r="J233" s="414"/>
      <c r="K233" s="420"/>
      <c r="L233" s="420"/>
    </row>
    <row r="234" spans="1:12" x14ac:dyDescent="0.2">
      <c r="A234" s="1813" t="s">
        <v>975</v>
      </c>
      <c r="B234" s="267">
        <v>2210</v>
      </c>
      <c r="C234" s="414"/>
      <c r="D234" s="419"/>
      <c r="E234" s="414"/>
      <c r="F234" s="414"/>
      <c r="G234" s="414"/>
      <c r="H234" s="414"/>
      <c r="I234" s="414"/>
      <c r="J234" s="414"/>
      <c r="K234" s="421">
        <f>D234</f>
        <v>0</v>
      </c>
      <c r="L234" s="419"/>
    </row>
    <row r="235" spans="1:12" x14ac:dyDescent="0.2">
      <c r="A235" s="1813" t="s">
        <v>976</v>
      </c>
      <c r="B235" s="267">
        <v>2220</v>
      </c>
      <c r="C235" s="414"/>
      <c r="D235" s="413"/>
      <c r="E235" s="414"/>
      <c r="F235" s="414"/>
      <c r="G235" s="414"/>
      <c r="H235" s="414"/>
      <c r="I235" s="414"/>
      <c r="J235" s="414"/>
      <c r="K235" s="421">
        <f>D235</f>
        <v>0</v>
      </c>
      <c r="L235" s="413"/>
    </row>
    <row r="236" spans="1:12" x14ac:dyDescent="0.2">
      <c r="A236" s="1813" t="s">
        <v>977</v>
      </c>
      <c r="B236" s="267">
        <v>2230</v>
      </c>
      <c r="C236" s="414"/>
      <c r="D236" s="413"/>
      <c r="E236" s="414"/>
      <c r="F236" s="414"/>
      <c r="G236" s="414"/>
      <c r="H236" s="414"/>
      <c r="I236" s="414"/>
      <c r="J236" s="414"/>
      <c r="K236" s="421">
        <f>D236</f>
        <v>0</v>
      </c>
      <c r="L236" s="413"/>
    </row>
    <row r="237" spans="1:12" ht="12.75" customHeight="1" thickBot="1" x14ac:dyDescent="0.25">
      <c r="A237" s="1839"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8" t="s">
        <v>714</v>
      </c>
      <c r="B238" s="536"/>
      <c r="C238" s="414"/>
      <c r="D238" s="420"/>
      <c r="E238" s="414"/>
      <c r="F238" s="414"/>
      <c r="G238" s="414"/>
      <c r="H238" s="414"/>
      <c r="I238" s="414"/>
      <c r="J238" s="414"/>
      <c r="K238" s="420"/>
      <c r="L238" s="420"/>
    </row>
    <row r="239" spans="1:12" x14ac:dyDescent="0.2">
      <c r="A239" s="1813" t="s">
        <v>978</v>
      </c>
      <c r="B239" s="267">
        <v>2310</v>
      </c>
      <c r="C239" s="414"/>
      <c r="D239" s="419"/>
      <c r="E239" s="414"/>
      <c r="F239" s="414"/>
      <c r="G239" s="414"/>
      <c r="H239" s="414"/>
      <c r="I239" s="414"/>
      <c r="J239" s="414"/>
      <c r="K239" s="421">
        <f>D239</f>
        <v>0</v>
      </c>
      <c r="L239" s="419"/>
    </row>
    <row r="240" spans="1:12" x14ac:dyDescent="0.2">
      <c r="A240" s="1813" t="s">
        <v>979</v>
      </c>
      <c r="B240" s="267">
        <v>2320</v>
      </c>
      <c r="C240" s="414"/>
      <c r="D240" s="413"/>
      <c r="E240" s="414"/>
      <c r="F240" s="414"/>
      <c r="G240" s="414"/>
      <c r="H240" s="414"/>
      <c r="I240" s="414"/>
      <c r="J240" s="414"/>
      <c r="K240" s="421">
        <f t="shared" ref="K240:K250" si="21">D240</f>
        <v>0</v>
      </c>
      <c r="L240" s="413"/>
    </row>
    <row r="241" spans="1:12" x14ac:dyDescent="0.2">
      <c r="A241" s="1813" t="s">
        <v>980</v>
      </c>
      <c r="B241" s="267">
        <v>2330</v>
      </c>
      <c r="C241" s="414"/>
      <c r="D241" s="413"/>
      <c r="E241" s="414"/>
      <c r="F241" s="414"/>
      <c r="G241" s="414"/>
      <c r="H241" s="414"/>
      <c r="I241" s="414"/>
      <c r="J241" s="414"/>
      <c r="K241" s="421">
        <f t="shared" si="21"/>
        <v>0</v>
      </c>
      <c r="L241" s="413"/>
    </row>
    <row r="242" spans="1:12" x14ac:dyDescent="0.2">
      <c r="A242" s="1814" t="s">
        <v>340</v>
      </c>
      <c r="B242" s="292" t="s">
        <v>321</v>
      </c>
      <c r="C242" s="414"/>
      <c r="D242" s="692"/>
      <c r="E242" s="414"/>
      <c r="F242" s="414"/>
      <c r="G242" s="414"/>
      <c r="H242" s="414"/>
      <c r="I242" s="414"/>
      <c r="J242" s="414"/>
      <c r="K242" s="421">
        <f t="shared" si="21"/>
        <v>0</v>
      </c>
      <c r="L242" s="413"/>
    </row>
    <row r="243" spans="1:12" ht="23.25" customHeight="1" x14ac:dyDescent="0.2">
      <c r="A243" s="1814" t="s">
        <v>341</v>
      </c>
      <c r="B243" s="528" t="s">
        <v>322</v>
      </c>
      <c r="C243" s="414"/>
      <c r="D243" s="692"/>
      <c r="E243" s="414"/>
      <c r="F243" s="414"/>
      <c r="G243" s="414"/>
      <c r="H243" s="414"/>
      <c r="I243" s="414"/>
      <c r="J243" s="414"/>
      <c r="K243" s="421">
        <f t="shared" si="21"/>
        <v>0</v>
      </c>
      <c r="L243" s="413"/>
    </row>
    <row r="244" spans="1:12" x14ac:dyDescent="0.2">
      <c r="A244" s="1814" t="s">
        <v>342</v>
      </c>
      <c r="B244" s="292" t="s">
        <v>323</v>
      </c>
      <c r="C244" s="414"/>
      <c r="D244" s="692"/>
      <c r="E244" s="414"/>
      <c r="F244" s="414"/>
      <c r="G244" s="414"/>
      <c r="H244" s="414"/>
      <c r="I244" s="414"/>
      <c r="J244" s="414"/>
      <c r="K244" s="421">
        <f t="shared" si="21"/>
        <v>0</v>
      </c>
      <c r="L244" s="413"/>
    </row>
    <row r="245" spans="1:12" x14ac:dyDescent="0.2">
      <c r="A245" s="1814" t="s">
        <v>274</v>
      </c>
      <c r="B245" s="292" t="s">
        <v>324</v>
      </c>
      <c r="C245" s="414"/>
      <c r="D245" s="692"/>
      <c r="E245" s="414"/>
      <c r="F245" s="414"/>
      <c r="G245" s="414"/>
      <c r="H245" s="414"/>
      <c r="I245" s="414"/>
      <c r="J245" s="414"/>
      <c r="K245" s="421">
        <f t="shared" si="21"/>
        <v>0</v>
      </c>
      <c r="L245" s="413"/>
    </row>
    <row r="246" spans="1:12" x14ac:dyDescent="0.2">
      <c r="A246" s="1814" t="s">
        <v>817</v>
      </c>
      <c r="B246" s="292" t="s">
        <v>325</v>
      </c>
      <c r="C246" s="414"/>
      <c r="D246" s="692"/>
      <c r="E246" s="414"/>
      <c r="F246" s="414"/>
      <c r="G246" s="414"/>
      <c r="H246" s="414"/>
      <c r="I246" s="414"/>
      <c r="J246" s="414"/>
      <c r="K246" s="421">
        <f t="shared" si="21"/>
        <v>0</v>
      </c>
      <c r="L246" s="413"/>
    </row>
    <row r="247" spans="1:12" x14ac:dyDescent="0.2">
      <c r="A247" s="1814" t="s">
        <v>275</v>
      </c>
      <c r="B247" s="292" t="s">
        <v>326</v>
      </c>
      <c r="C247" s="414"/>
      <c r="D247" s="692"/>
      <c r="E247" s="414"/>
      <c r="F247" s="414"/>
      <c r="G247" s="414"/>
      <c r="H247" s="414"/>
      <c r="I247" s="414"/>
      <c r="J247" s="414"/>
      <c r="K247" s="421">
        <f t="shared" si="21"/>
        <v>0</v>
      </c>
      <c r="L247" s="413"/>
    </row>
    <row r="248" spans="1:12" ht="22.5" x14ac:dyDescent="0.2">
      <c r="A248" s="1814" t="s">
        <v>1215</v>
      </c>
      <c r="B248" s="528" t="s">
        <v>327</v>
      </c>
      <c r="C248" s="414"/>
      <c r="D248" s="692"/>
      <c r="E248" s="414"/>
      <c r="F248" s="414"/>
      <c r="G248" s="414"/>
      <c r="H248" s="414"/>
      <c r="I248" s="414"/>
      <c r="J248" s="414"/>
      <c r="K248" s="421">
        <f t="shared" si="21"/>
        <v>0</v>
      </c>
      <c r="L248" s="413"/>
    </row>
    <row r="249" spans="1:12" x14ac:dyDescent="0.2">
      <c r="A249" s="1814" t="s">
        <v>1216</v>
      </c>
      <c r="B249" s="292" t="s">
        <v>328</v>
      </c>
      <c r="C249" s="414"/>
      <c r="D249" s="692"/>
      <c r="E249" s="414"/>
      <c r="F249" s="414"/>
      <c r="G249" s="414"/>
      <c r="H249" s="414"/>
      <c r="I249" s="414"/>
      <c r="J249" s="414"/>
      <c r="K249" s="421">
        <f t="shared" si="21"/>
        <v>0</v>
      </c>
      <c r="L249" s="413"/>
    </row>
    <row r="250" spans="1:12" x14ac:dyDescent="0.2">
      <c r="A250" s="1814"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8" t="s">
        <v>715</v>
      </c>
      <c r="B252" s="535"/>
      <c r="C252" s="414"/>
      <c r="D252" s="420"/>
      <c r="E252" s="414"/>
      <c r="F252" s="414"/>
      <c r="G252" s="414"/>
      <c r="H252" s="414"/>
      <c r="I252" s="414"/>
      <c r="J252" s="414"/>
      <c r="K252" s="420"/>
      <c r="L252" s="420"/>
    </row>
    <row r="253" spans="1:12" x14ac:dyDescent="0.2">
      <c r="A253" s="1813" t="s">
        <v>1257</v>
      </c>
      <c r="B253" s="526">
        <v>2410</v>
      </c>
      <c r="C253" s="414"/>
      <c r="D253" s="419"/>
      <c r="E253" s="414"/>
      <c r="F253" s="414"/>
      <c r="G253" s="414"/>
      <c r="H253" s="414"/>
      <c r="I253" s="414"/>
      <c r="J253" s="414"/>
      <c r="K253" s="421">
        <f>D253</f>
        <v>0</v>
      </c>
      <c r="L253" s="419"/>
    </row>
    <row r="254" spans="1:12" ht="23.25" customHeight="1" x14ac:dyDescent="0.2">
      <c r="A254" s="1819" t="s">
        <v>1217</v>
      </c>
      <c r="B254" s="527">
        <v>2490</v>
      </c>
      <c r="C254" s="414"/>
      <c r="D254" s="413"/>
      <c r="E254" s="414"/>
      <c r="F254" s="414"/>
      <c r="G254" s="414"/>
      <c r="H254" s="414"/>
      <c r="I254" s="414"/>
      <c r="J254" s="414"/>
      <c r="K254" s="421">
        <f>D254</f>
        <v>0</v>
      </c>
      <c r="L254" s="413"/>
    </row>
    <row r="255" spans="1:12" ht="12.75" customHeight="1" thickBot="1" x14ac:dyDescent="0.25">
      <c r="A255" s="1834"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8" t="s">
        <v>716</v>
      </c>
      <c r="B256" s="535"/>
      <c r="C256" s="414"/>
      <c r="D256" s="414"/>
      <c r="E256" s="414"/>
      <c r="F256" s="414"/>
      <c r="G256" s="414"/>
      <c r="H256" s="414"/>
      <c r="I256" s="414"/>
      <c r="J256" s="414"/>
      <c r="K256" s="420"/>
      <c r="L256" s="420"/>
    </row>
    <row r="257" spans="1:12" x14ac:dyDescent="0.2">
      <c r="A257" s="1813" t="s">
        <v>1258</v>
      </c>
      <c r="B257" s="526">
        <v>2510</v>
      </c>
      <c r="C257" s="414"/>
      <c r="D257" s="413"/>
      <c r="E257" s="414"/>
      <c r="F257" s="414"/>
      <c r="G257" s="414"/>
      <c r="H257" s="414"/>
      <c r="I257" s="414"/>
      <c r="J257" s="414"/>
      <c r="K257" s="421">
        <f>D257</f>
        <v>0</v>
      </c>
      <c r="L257" s="419"/>
    </row>
    <row r="258" spans="1:12" x14ac:dyDescent="0.2">
      <c r="A258" s="1813" t="s">
        <v>543</v>
      </c>
      <c r="B258" s="526">
        <v>2520</v>
      </c>
      <c r="C258" s="414"/>
      <c r="D258" s="413"/>
      <c r="E258" s="414"/>
      <c r="F258" s="414"/>
      <c r="G258" s="414"/>
      <c r="H258" s="414"/>
      <c r="I258" s="414"/>
      <c r="J258" s="414"/>
      <c r="K258" s="421">
        <f t="shared" ref="K258:K263" si="22">D258</f>
        <v>0</v>
      </c>
      <c r="L258" s="413"/>
    </row>
    <row r="259" spans="1:12" x14ac:dyDescent="0.2">
      <c r="A259" s="1813" t="s">
        <v>5</v>
      </c>
      <c r="B259" s="267">
        <v>2530</v>
      </c>
      <c r="C259" s="414"/>
      <c r="D259" s="413"/>
      <c r="E259" s="414"/>
      <c r="F259" s="414"/>
      <c r="G259" s="414"/>
      <c r="H259" s="414"/>
      <c r="I259" s="414"/>
      <c r="J259" s="414"/>
      <c r="K259" s="421">
        <f t="shared" si="22"/>
        <v>0</v>
      </c>
      <c r="L259" s="413"/>
    </row>
    <row r="260" spans="1:12" x14ac:dyDescent="0.2">
      <c r="A260" s="1813" t="s">
        <v>221</v>
      </c>
      <c r="B260" s="267">
        <v>2540</v>
      </c>
      <c r="C260" s="414"/>
      <c r="D260" s="413"/>
      <c r="E260" s="414"/>
      <c r="F260" s="414"/>
      <c r="G260" s="414"/>
      <c r="H260" s="414"/>
      <c r="I260" s="414"/>
      <c r="J260" s="414"/>
      <c r="K260" s="421">
        <f t="shared" si="22"/>
        <v>0</v>
      </c>
      <c r="L260" s="413"/>
    </row>
    <row r="261" spans="1:12" x14ac:dyDescent="0.2">
      <c r="A261" s="1813" t="s">
        <v>1129</v>
      </c>
      <c r="B261" s="267">
        <v>2550</v>
      </c>
      <c r="C261" s="414"/>
      <c r="D261" s="413"/>
      <c r="E261" s="414"/>
      <c r="F261" s="414"/>
      <c r="G261" s="414"/>
      <c r="H261" s="414"/>
      <c r="I261" s="414"/>
      <c r="J261" s="414"/>
      <c r="K261" s="421">
        <f t="shared" si="22"/>
        <v>0</v>
      </c>
      <c r="L261" s="413"/>
    </row>
    <row r="262" spans="1:12" x14ac:dyDescent="0.2">
      <c r="A262" s="1813" t="s">
        <v>107</v>
      </c>
      <c r="B262" s="267">
        <v>2560</v>
      </c>
      <c r="C262" s="414"/>
      <c r="D262" s="413"/>
      <c r="E262" s="414"/>
      <c r="F262" s="414"/>
      <c r="G262" s="414"/>
      <c r="H262" s="414"/>
      <c r="I262" s="414"/>
      <c r="J262" s="414"/>
      <c r="K262" s="421">
        <f t="shared" si="22"/>
        <v>0</v>
      </c>
      <c r="L262" s="413"/>
    </row>
    <row r="263" spans="1:12" x14ac:dyDescent="0.2">
      <c r="A263" s="1813"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3" t="s">
        <v>717</v>
      </c>
      <c r="B265" s="516"/>
      <c r="C265" s="414"/>
      <c r="D265" s="420"/>
      <c r="E265" s="414"/>
      <c r="F265" s="414"/>
      <c r="G265" s="414"/>
      <c r="H265" s="414"/>
      <c r="I265" s="414"/>
      <c r="J265" s="414"/>
      <c r="K265" s="420"/>
      <c r="L265" s="420"/>
    </row>
    <row r="266" spans="1:12" x14ac:dyDescent="0.2">
      <c r="A266" s="1813" t="s">
        <v>1250</v>
      </c>
      <c r="B266" s="267">
        <v>2610</v>
      </c>
      <c r="C266" s="414"/>
      <c r="D266" s="419"/>
      <c r="E266" s="414"/>
      <c r="F266" s="414"/>
      <c r="G266" s="414"/>
      <c r="H266" s="414"/>
      <c r="I266" s="414"/>
      <c r="J266" s="414"/>
      <c r="K266" s="421">
        <f>D266</f>
        <v>0</v>
      </c>
      <c r="L266" s="419"/>
    </row>
    <row r="267" spans="1:12" ht="20.25" customHeight="1" x14ac:dyDescent="0.2">
      <c r="A267" s="1813" t="s">
        <v>711</v>
      </c>
      <c r="B267" s="114">
        <v>2620</v>
      </c>
      <c r="C267" s="414"/>
      <c r="D267" s="413"/>
      <c r="E267" s="414"/>
      <c r="F267" s="414"/>
      <c r="G267" s="414"/>
      <c r="H267" s="414"/>
      <c r="I267" s="414"/>
      <c r="J267" s="414"/>
      <c r="K267" s="421">
        <f>D267</f>
        <v>0</v>
      </c>
      <c r="L267" s="413"/>
    </row>
    <row r="268" spans="1:12" ht="12" customHeight="1" x14ac:dyDescent="0.2">
      <c r="A268" s="1813" t="s">
        <v>1251</v>
      </c>
      <c r="B268" s="267">
        <v>2630</v>
      </c>
      <c r="C268" s="414"/>
      <c r="D268" s="413"/>
      <c r="E268" s="414"/>
      <c r="F268" s="414"/>
      <c r="G268" s="414"/>
      <c r="H268" s="414"/>
      <c r="I268" s="414"/>
      <c r="J268" s="414"/>
      <c r="K268" s="421">
        <f>D268</f>
        <v>0</v>
      </c>
      <c r="L268" s="413"/>
    </row>
    <row r="269" spans="1:12" x14ac:dyDescent="0.2">
      <c r="A269" s="1813" t="s">
        <v>472</v>
      </c>
      <c r="B269" s="267">
        <v>2640</v>
      </c>
      <c r="C269" s="414"/>
      <c r="D269" s="413"/>
      <c r="E269" s="414"/>
      <c r="F269" s="414"/>
      <c r="G269" s="414"/>
      <c r="H269" s="414"/>
      <c r="I269" s="414"/>
      <c r="J269" s="414"/>
      <c r="K269" s="421">
        <f>D269</f>
        <v>0</v>
      </c>
      <c r="L269" s="413"/>
    </row>
    <row r="270" spans="1:12" x14ac:dyDescent="0.2">
      <c r="A270" s="1813" t="s">
        <v>473</v>
      </c>
      <c r="B270" s="267">
        <v>2660</v>
      </c>
      <c r="C270" s="414"/>
      <c r="D270" s="413"/>
      <c r="E270" s="414"/>
      <c r="F270" s="414"/>
      <c r="G270" s="414"/>
      <c r="H270" s="414"/>
      <c r="I270" s="414"/>
      <c r="J270" s="414"/>
      <c r="K270" s="421">
        <f>D270</f>
        <v>0</v>
      </c>
      <c r="L270" s="413"/>
    </row>
    <row r="271" spans="1:12" ht="12.75" customHeight="1" thickBot="1" x14ac:dyDescent="0.25">
      <c r="A271" s="1837"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1" t="s">
        <v>1156</v>
      </c>
      <c r="B272" s="1082" t="s">
        <v>673</v>
      </c>
      <c r="C272" s="414"/>
      <c r="D272" s="1863"/>
      <c r="E272" s="414"/>
      <c r="F272" s="414"/>
      <c r="G272" s="414"/>
      <c r="H272" s="414"/>
      <c r="I272" s="414"/>
      <c r="J272" s="414"/>
      <c r="K272" s="431">
        <f>D272</f>
        <v>0</v>
      </c>
      <c r="L272" s="1863"/>
    </row>
    <row r="273" spans="1:12" ht="12.75" customHeight="1" thickBot="1" x14ac:dyDescent="0.25">
      <c r="A273" s="1840"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1"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3" t="s">
        <v>349</v>
      </c>
      <c r="B276" s="267">
        <v>4120</v>
      </c>
      <c r="C276" s="414"/>
      <c r="D276" s="413"/>
      <c r="E276" s="414"/>
      <c r="F276" s="414"/>
      <c r="G276" s="414"/>
      <c r="H276" s="414"/>
      <c r="I276" s="414"/>
      <c r="J276" s="414"/>
      <c r="K276" s="415">
        <f>D276</f>
        <v>0</v>
      </c>
      <c r="L276" s="413"/>
    </row>
    <row r="277" spans="1:12" x14ac:dyDescent="0.2">
      <c r="A277" s="1813"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3" t="s">
        <v>1044</v>
      </c>
      <c r="B279" s="1869" t="s">
        <v>582</v>
      </c>
      <c r="C279" s="414"/>
      <c r="D279" s="414"/>
      <c r="E279" s="414"/>
      <c r="F279" s="414"/>
      <c r="G279" s="414"/>
      <c r="H279" s="414"/>
      <c r="I279" s="414"/>
      <c r="J279" s="414"/>
      <c r="K279" s="414"/>
      <c r="L279" s="414"/>
    </row>
    <row r="280" spans="1:12" ht="13.5" customHeight="1" x14ac:dyDescent="0.2">
      <c r="A280" s="1828" t="s">
        <v>97</v>
      </c>
      <c r="B280" s="208"/>
      <c r="C280" s="414"/>
      <c r="D280" s="414"/>
      <c r="E280" s="414"/>
      <c r="F280" s="414"/>
      <c r="G280" s="414"/>
      <c r="H280" s="418"/>
      <c r="I280" s="414"/>
      <c r="J280" s="414"/>
      <c r="K280" s="414"/>
      <c r="L280" s="414"/>
    </row>
    <row r="281" spans="1:12" x14ac:dyDescent="0.2">
      <c r="A281" s="1813" t="s">
        <v>91</v>
      </c>
      <c r="B281" s="267">
        <v>5110</v>
      </c>
      <c r="C281" s="414"/>
      <c r="D281" s="414"/>
      <c r="E281" s="414"/>
      <c r="F281" s="414"/>
      <c r="G281" s="414"/>
      <c r="H281" s="413"/>
      <c r="I281" s="414"/>
      <c r="J281" s="414"/>
      <c r="K281" s="415">
        <f>H281</f>
        <v>0</v>
      </c>
      <c r="L281" s="413"/>
    </row>
    <row r="282" spans="1:12" x14ac:dyDescent="0.2">
      <c r="A282" s="1813" t="s">
        <v>92</v>
      </c>
      <c r="B282" s="267">
        <v>5120</v>
      </c>
      <c r="C282" s="414"/>
      <c r="D282" s="414"/>
      <c r="E282" s="414"/>
      <c r="F282" s="414"/>
      <c r="G282" s="414"/>
      <c r="H282" s="413"/>
      <c r="I282" s="414"/>
      <c r="J282" s="414"/>
      <c r="K282" s="415">
        <f>H282</f>
        <v>0</v>
      </c>
      <c r="L282" s="413"/>
    </row>
    <row r="283" spans="1:12" ht="12.75" customHeight="1" x14ac:dyDescent="0.2">
      <c r="A283" s="1813" t="s">
        <v>1391</v>
      </c>
      <c r="B283" s="114" t="s">
        <v>721</v>
      </c>
      <c r="C283" s="414"/>
      <c r="D283" s="414"/>
      <c r="E283" s="414"/>
      <c r="F283" s="414"/>
      <c r="G283" s="414"/>
      <c r="H283" s="413"/>
      <c r="I283" s="414"/>
      <c r="J283" s="414"/>
      <c r="K283" s="415">
        <f>H283</f>
        <v>0</v>
      </c>
      <c r="L283" s="413"/>
    </row>
    <row r="284" spans="1:12" x14ac:dyDescent="0.2">
      <c r="A284" s="1813" t="s">
        <v>93</v>
      </c>
      <c r="B284" s="267" t="s">
        <v>692</v>
      </c>
      <c r="C284" s="414"/>
      <c r="D284" s="414"/>
      <c r="E284" s="414"/>
      <c r="F284" s="414"/>
      <c r="G284" s="414"/>
      <c r="H284" s="413"/>
      <c r="I284" s="414"/>
      <c r="J284" s="414"/>
      <c r="K284" s="415">
        <f>H284</f>
        <v>0</v>
      </c>
      <c r="L284" s="413"/>
    </row>
    <row r="285" spans="1:12" x14ac:dyDescent="0.2">
      <c r="A285" s="1813"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2" t="s">
        <v>1045</v>
      </c>
      <c r="B287" s="264" t="s">
        <v>1029</v>
      </c>
      <c r="C287" s="414"/>
      <c r="D287" s="418"/>
      <c r="E287" s="414"/>
      <c r="F287" s="414"/>
      <c r="G287" s="414"/>
      <c r="H287" s="1865"/>
      <c r="I287" s="414"/>
      <c r="J287" s="414"/>
      <c r="K287" s="1865"/>
      <c r="L287" s="427"/>
    </row>
    <row r="288" spans="1:12" ht="12.75" customHeight="1" thickTop="1" thickBot="1" x14ac:dyDescent="0.25">
      <c r="A288" s="2247" t="s">
        <v>595</v>
      </c>
      <c r="B288" s="224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2"/>
      <c r="B290" s="901"/>
      <c r="C290" s="898"/>
      <c r="D290" s="898"/>
      <c r="E290" s="898"/>
      <c r="F290" s="898"/>
      <c r="G290" s="898"/>
      <c r="H290" s="898"/>
      <c r="I290" s="898"/>
      <c r="J290" s="898"/>
      <c r="K290" s="898"/>
      <c r="L290" s="898"/>
      <c r="M290" s="910"/>
      <c r="N290" s="910"/>
    </row>
    <row r="291" spans="1:14" ht="30" customHeight="1" x14ac:dyDescent="0.2">
      <c r="A291" s="2236" t="s">
        <v>150</v>
      </c>
      <c r="B291" s="2240"/>
      <c r="C291" s="894"/>
      <c r="D291" s="895"/>
      <c r="E291" s="895"/>
      <c r="F291" s="895"/>
      <c r="G291" s="895"/>
      <c r="H291" s="895"/>
      <c r="I291" s="895"/>
      <c r="J291" s="895"/>
      <c r="K291" s="895"/>
      <c r="L291" s="896"/>
    </row>
    <row r="292" spans="1:14" ht="18" customHeight="1" x14ac:dyDescent="0.2">
      <c r="A292" s="1823" t="s">
        <v>151</v>
      </c>
      <c r="B292" s="265" t="s">
        <v>668</v>
      </c>
      <c r="C292" s="414"/>
      <c r="D292" s="414"/>
      <c r="E292" s="414"/>
      <c r="F292" s="414"/>
      <c r="G292" s="414"/>
      <c r="H292" s="414"/>
      <c r="I292" s="414"/>
      <c r="J292" s="414"/>
      <c r="K292" s="414"/>
      <c r="L292" s="414"/>
    </row>
    <row r="293" spans="1:14" ht="13.5" customHeight="1" x14ac:dyDescent="0.2">
      <c r="A293" s="1843" t="s">
        <v>716</v>
      </c>
      <c r="B293" s="467"/>
      <c r="C293" s="418"/>
      <c r="D293" s="418"/>
      <c r="E293" s="418"/>
      <c r="F293" s="418"/>
      <c r="G293" s="418"/>
      <c r="H293" s="418"/>
      <c r="I293" s="414"/>
      <c r="J293" s="414"/>
      <c r="K293" s="418"/>
      <c r="L293" s="418"/>
    </row>
    <row r="294" spans="1:14" x14ac:dyDescent="0.2">
      <c r="A294" s="1844" t="s">
        <v>712</v>
      </c>
      <c r="B294" s="270">
        <v>2530</v>
      </c>
      <c r="C294" s="413"/>
      <c r="D294" s="413"/>
      <c r="E294" s="413"/>
      <c r="F294" s="413"/>
      <c r="G294" s="413"/>
      <c r="H294" s="413"/>
      <c r="I294" s="437"/>
      <c r="J294" s="437"/>
      <c r="K294" s="415">
        <f>SUM(C294:J294)</f>
        <v>0</v>
      </c>
      <c r="L294" s="437"/>
    </row>
    <row r="295" spans="1:14" ht="13.5" customHeight="1" x14ac:dyDescent="0.2">
      <c r="A295" s="1844"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3" t="s">
        <v>152</v>
      </c>
      <c r="B297" s="264" t="s">
        <v>1028</v>
      </c>
      <c r="C297" s="414"/>
      <c r="D297" s="414"/>
      <c r="E297" s="414"/>
      <c r="F297" s="414"/>
      <c r="G297" s="414"/>
      <c r="H297" s="414"/>
      <c r="I297" s="414"/>
      <c r="J297" s="414"/>
      <c r="K297" s="414"/>
      <c r="L297" s="414"/>
    </row>
    <row r="298" spans="1:14" ht="13.5" customHeight="1" x14ac:dyDescent="0.2">
      <c r="A298" s="1828" t="s">
        <v>1069</v>
      </c>
      <c r="B298" s="208"/>
      <c r="C298" s="414"/>
      <c r="D298" s="414"/>
      <c r="E298" s="414"/>
      <c r="F298" s="414"/>
      <c r="G298" s="414"/>
      <c r="H298" s="414"/>
      <c r="I298" s="414"/>
      <c r="J298" s="414"/>
      <c r="K298" s="414"/>
      <c r="L298" s="414"/>
    </row>
    <row r="299" spans="1:14" x14ac:dyDescent="0.2">
      <c r="A299" s="1845" t="s">
        <v>1070</v>
      </c>
      <c r="B299" s="529" t="s">
        <v>658</v>
      </c>
      <c r="C299" s="414"/>
      <c r="D299" s="414"/>
      <c r="E299" s="437"/>
      <c r="F299" s="414"/>
      <c r="G299" s="414"/>
      <c r="H299" s="437"/>
      <c r="I299" s="414"/>
      <c r="J299" s="414"/>
      <c r="K299" s="1062">
        <f>SUM(E299,H299)</f>
        <v>0</v>
      </c>
      <c r="L299" s="437"/>
    </row>
    <row r="300" spans="1:14" x14ac:dyDescent="0.2">
      <c r="A300" s="1813" t="s">
        <v>349</v>
      </c>
      <c r="B300" s="267">
        <v>4120</v>
      </c>
      <c r="C300" s="414"/>
      <c r="D300" s="414"/>
      <c r="E300" s="437"/>
      <c r="F300" s="414"/>
      <c r="G300" s="414"/>
      <c r="H300" s="437"/>
      <c r="I300" s="508"/>
      <c r="J300" s="414"/>
      <c r="K300" s="1062">
        <f>SUM(E300,H300)</f>
        <v>0</v>
      </c>
      <c r="L300" s="413"/>
    </row>
    <row r="301" spans="1:14" x14ac:dyDescent="0.2">
      <c r="A301" s="1813" t="s">
        <v>812</v>
      </c>
      <c r="B301" s="267">
        <v>4140</v>
      </c>
      <c r="C301" s="414"/>
      <c r="D301" s="414"/>
      <c r="E301" s="437"/>
      <c r="F301" s="414"/>
      <c r="G301" s="414"/>
      <c r="H301" s="437"/>
      <c r="I301" s="508"/>
      <c r="J301" s="414"/>
      <c r="K301" s="1062">
        <f>SUM(E301,H301)</f>
        <v>0</v>
      </c>
      <c r="L301" s="413"/>
    </row>
    <row r="302" spans="1:14" ht="12.75" customHeight="1" x14ac:dyDescent="0.2">
      <c r="A302" s="1819"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8" t="s">
        <v>1064</v>
      </c>
      <c r="B304" s="1806" t="s">
        <v>1029</v>
      </c>
      <c r="C304" s="418"/>
      <c r="D304" s="418"/>
      <c r="E304" s="418"/>
      <c r="F304" s="418"/>
      <c r="G304" s="418"/>
      <c r="H304" s="418"/>
      <c r="I304" s="418"/>
      <c r="J304" s="414"/>
      <c r="K304" s="418"/>
      <c r="L304" s="425"/>
    </row>
    <row r="305" spans="1:14" ht="12.75" customHeight="1" thickTop="1" thickBot="1" x14ac:dyDescent="0.25">
      <c r="A305" s="2245" t="s">
        <v>317</v>
      </c>
      <c r="B305" s="224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1" t="s">
        <v>1177</v>
      </c>
      <c r="B306" s="2242"/>
      <c r="C306" s="420"/>
      <c r="D306" s="420"/>
      <c r="E306" s="420"/>
      <c r="F306" s="420"/>
      <c r="G306" s="420"/>
      <c r="H306" s="420"/>
      <c r="I306" s="420"/>
      <c r="J306" s="420"/>
      <c r="K306" s="431">
        <f>'Revenues 9-14'!H275-'Expenditures 15-22'!K305</f>
        <v>0</v>
      </c>
      <c r="L306" s="420"/>
    </row>
    <row r="307" spans="1:14" s="871" customFormat="1" ht="9" customHeight="1" x14ac:dyDescent="0.2">
      <c r="A307" s="1846"/>
      <c r="B307" s="869"/>
      <c r="C307" s="870"/>
      <c r="D307" s="870"/>
      <c r="E307" s="870"/>
      <c r="F307" s="870"/>
      <c r="G307" s="870"/>
      <c r="H307" s="870"/>
      <c r="I307" s="870"/>
      <c r="J307" s="870"/>
      <c r="K307" s="870"/>
      <c r="L307" s="870"/>
      <c r="M307" s="910"/>
      <c r="N307" s="910"/>
    </row>
    <row r="308" spans="1:14" ht="30" customHeight="1" x14ac:dyDescent="0.2">
      <c r="A308" s="2252" t="s">
        <v>156</v>
      </c>
      <c r="B308" s="2253"/>
      <c r="C308" s="881"/>
      <c r="D308" s="882"/>
      <c r="E308" s="882"/>
      <c r="F308" s="882"/>
      <c r="G308" s="882"/>
      <c r="H308" s="882"/>
      <c r="I308" s="882"/>
      <c r="J308" s="882"/>
      <c r="K308" s="882"/>
      <c r="L308" s="883"/>
    </row>
    <row r="309" spans="1:14" s="19" customFormat="1" ht="9" customHeight="1" x14ac:dyDescent="0.2">
      <c r="A309" s="1846"/>
      <c r="B309" s="869"/>
      <c r="C309" s="831"/>
      <c r="D309" s="831"/>
      <c r="E309" s="831"/>
      <c r="F309" s="831"/>
      <c r="G309" s="831"/>
      <c r="H309" s="831"/>
      <c r="I309" s="831"/>
      <c r="J309" s="831"/>
      <c r="K309" s="831"/>
      <c r="L309" s="831"/>
      <c r="M309" s="910"/>
      <c r="N309" s="910"/>
    </row>
    <row r="310" spans="1:14" ht="30" customHeight="1" x14ac:dyDescent="0.2">
      <c r="A310" s="2254" t="s">
        <v>1071</v>
      </c>
      <c r="B310" s="2253"/>
      <c r="C310" s="881"/>
      <c r="D310" s="882"/>
      <c r="E310" s="882"/>
      <c r="F310" s="882"/>
      <c r="G310" s="882"/>
      <c r="H310" s="882"/>
      <c r="I310" s="882"/>
      <c r="J310" s="882"/>
      <c r="K310" s="882"/>
      <c r="L310" s="883"/>
    </row>
    <row r="311" spans="1:14" s="19" customFormat="1" ht="13.5" customHeight="1" x14ac:dyDescent="0.2">
      <c r="A311" s="1847"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8"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8"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49"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8" t="s">
        <v>719</v>
      </c>
      <c r="B325" s="208"/>
      <c r="C325" s="414"/>
      <c r="D325" s="414"/>
      <c r="E325" s="414"/>
      <c r="F325" s="414"/>
      <c r="G325" s="414"/>
      <c r="H325" s="418"/>
      <c r="I325" s="414"/>
      <c r="J325" s="414"/>
      <c r="K325" s="418"/>
      <c r="L325" s="418"/>
    </row>
    <row r="326" spans="1:14" x14ac:dyDescent="0.2">
      <c r="A326" s="1845" t="s">
        <v>91</v>
      </c>
      <c r="B326" s="529" t="s">
        <v>1073</v>
      </c>
      <c r="C326" s="438"/>
      <c r="D326" s="438"/>
      <c r="E326" s="438"/>
      <c r="F326" s="438"/>
      <c r="G326" s="438"/>
      <c r="H326" s="436"/>
      <c r="I326" s="438"/>
      <c r="J326" s="438"/>
      <c r="K326" s="1062">
        <f>H326</f>
        <v>0</v>
      </c>
      <c r="L326" s="436"/>
    </row>
    <row r="327" spans="1:14" ht="12.75" customHeight="1" x14ac:dyDescent="0.2">
      <c r="A327" s="1845" t="s">
        <v>1391</v>
      </c>
      <c r="B327" s="529" t="s">
        <v>721</v>
      </c>
      <c r="C327" s="438"/>
      <c r="D327" s="438"/>
      <c r="E327" s="438"/>
      <c r="F327" s="438"/>
      <c r="G327" s="438"/>
      <c r="H327" s="436"/>
      <c r="I327" s="438"/>
      <c r="J327" s="438"/>
      <c r="K327" s="1062">
        <f>H327</f>
        <v>0</v>
      </c>
      <c r="L327" s="436"/>
    </row>
    <row r="328" spans="1:14" x14ac:dyDescent="0.2">
      <c r="A328" s="1813" t="s">
        <v>1074</v>
      </c>
      <c r="B328" s="114">
        <v>5150</v>
      </c>
      <c r="C328" s="438"/>
      <c r="D328" s="438"/>
      <c r="E328" s="438"/>
      <c r="F328" s="438"/>
      <c r="G328" s="438"/>
      <c r="H328" s="437"/>
      <c r="I328" s="438"/>
      <c r="J328" s="438"/>
      <c r="K328" s="1062">
        <f>H328</f>
        <v>0</v>
      </c>
      <c r="L328" s="437"/>
    </row>
    <row r="329" spans="1:14" ht="20.25" customHeight="1" thickBot="1" x14ac:dyDescent="0.25">
      <c r="A329" s="1867"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8" t="s">
        <v>1076</v>
      </c>
      <c r="B330" s="1806" t="s">
        <v>1029</v>
      </c>
      <c r="C330" s="414"/>
      <c r="D330" s="414"/>
      <c r="E330" s="508"/>
      <c r="F330" s="434"/>
      <c r="G330" s="434"/>
      <c r="H330" s="508"/>
      <c r="I330" s="508"/>
      <c r="J330" s="434"/>
      <c r="K330" s="508"/>
      <c r="L330" s="425"/>
    </row>
    <row r="331" spans="1:14" ht="12.75" customHeight="1" thickTop="1" thickBot="1" x14ac:dyDescent="0.25">
      <c r="A331" s="1864" t="s">
        <v>595</v>
      </c>
      <c r="B331" s="1868"/>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3" t="s">
        <v>1177</v>
      </c>
      <c r="B332" s="2244"/>
      <c r="C332" s="414"/>
      <c r="D332" s="414"/>
      <c r="E332" s="414"/>
      <c r="F332" s="414"/>
      <c r="G332" s="414"/>
      <c r="H332" s="414"/>
      <c r="I332" s="414"/>
      <c r="J332" s="414"/>
      <c r="K332" s="1066">
        <f>'Revenues 9-14'!J275-'Expenditures 15-22'!K331</f>
        <v>0</v>
      </c>
      <c r="L332" s="414"/>
    </row>
    <row r="333" spans="1:14" s="871" customFormat="1" ht="6" customHeight="1" x14ac:dyDescent="0.2">
      <c r="A333" s="1832"/>
      <c r="B333" s="899"/>
      <c r="C333" s="898"/>
      <c r="D333" s="898"/>
      <c r="E333" s="898"/>
      <c r="F333" s="898"/>
      <c r="G333" s="898"/>
      <c r="H333" s="898"/>
      <c r="I333" s="898"/>
      <c r="J333" s="898"/>
      <c r="K333" s="898"/>
      <c r="L333" s="898"/>
      <c r="M333" s="910"/>
      <c r="N333" s="910"/>
    </row>
    <row r="334" spans="1:14" s="2" customFormat="1" ht="30" customHeight="1" x14ac:dyDescent="0.2">
      <c r="A334" s="2235" t="s">
        <v>1142</v>
      </c>
      <c r="B334" s="209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0" t="s">
        <v>716</v>
      </c>
      <c r="B336" s="207"/>
      <c r="C336" s="418"/>
      <c r="D336" s="418"/>
      <c r="E336" s="418"/>
      <c r="F336" s="418"/>
      <c r="G336" s="418"/>
      <c r="H336" s="418"/>
      <c r="I336" s="414"/>
      <c r="J336" s="414"/>
      <c r="K336" s="418"/>
      <c r="L336" s="418"/>
    </row>
    <row r="337" spans="1:14" x14ac:dyDescent="0.2">
      <c r="A337" s="1813" t="s">
        <v>5</v>
      </c>
      <c r="B337" s="267">
        <v>2530</v>
      </c>
      <c r="C337" s="413"/>
      <c r="D337" s="413"/>
      <c r="E337" s="413"/>
      <c r="F337" s="413"/>
      <c r="G337" s="413"/>
      <c r="H337" s="413"/>
      <c r="I337" s="437"/>
      <c r="J337" s="437"/>
      <c r="K337" s="415">
        <f>SUM(C337:J337)</f>
        <v>0</v>
      </c>
      <c r="L337" s="413"/>
    </row>
    <row r="338" spans="1:14" x14ac:dyDescent="0.2">
      <c r="A338" s="1813"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1"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3" t="s">
        <v>729</v>
      </c>
      <c r="B342" s="1869" t="s">
        <v>1028</v>
      </c>
      <c r="C342" s="414"/>
      <c r="D342" s="414"/>
      <c r="E342" s="414"/>
      <c r="F342" s="414"/>
      <c r="G342" s="414"/>
      <c r="H342" s="414"/>
      <c r="I342" s="414"/>
      <c r="J342" s="414"/>
      <c r="K342" s="414"/>
      <c r="L342" s="414"/>
      <c r="M342" s="15"/>
      <c r="N342" s="15"/>
    </row>
    <row r="343" spans="1:14" ht="23.25" thickBot="1" x14ac:dyDescent="0.25">
      <c r="A343" s="1851"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3" t="s">
        <v>1124</v>
      </c>
      <c r="B345" s="1869" t="s">
        <v>582</v>
      </c>
      <c r="C345" s="414"/>
      <c r="D345" s="414"/>
      <c r="E345" s="414"/>
      <c r="F345" s="414"/>
      <c r="G345" s="414"/>
      <c r="H345" s="414"/>
      <c r="I345" s="414"/>
      <c r="J345" s="414"/>
      <c r="K345" s="414"/>
      <c r="L345" s="414"/>
      <c r="M345" s="15"/>
      <c r="N345" s="15"/>
    </row>
    <row r="346" spans="1:14" s="16" customFormat="1" ht="13.5" customHeight="1" x14ac:dyDescent="0.2">
      <c r="A346" s="1828" t="s">
        <v>731</v>
      </c>
      <c r="B346" s="208"/>
      <c r="C346" s="414"/>
      <c r="D346" s="414"/>
      <c r="E346" s="414"/>
      <c r="F346" s="414"/>
      <c r="G346" s="414"/>
      <c r="H346" s="414"/>
      <c r="I346" s="414"/>
      <c r="J346" s="414"/>
      <c r="K346" s="418"/>
      <c r="L346" s="418"/>
      <c r="M346" s="15"/>
      <c r="N346" s="15"/>
    </row>
    <row r="347" spans="1:14" x14ac:dyDescent="0.2">
      <c r="A347" s="1813" t="s">
        <v>91</v>
      </c>
      <c r="B347" s="267">
        <v>5110</v>
      </c>
      <c r="C347" s="414"/>
      <c r="D347" s="414"/>
      <c r="E347" s="414"/>
      <c r="F347" s="414"/>
      <c r="G347" s="414"/>
      <c r="H347" s="437"/>
      <c r="I347" s="414"/>
      <c r="J347" s="414"/>
      <c r="K347" s="415">
        <f>SUM(C347:J347)</f>
        <v>0</v>
      </c>
      <c r="L347" s="413"/>
    </row>
    <row r="348" spans="1:14" ht="12.75" customHeight="1" x14ac:dyDescent="0.2">
      <c r="A348" s="1814"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1"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2"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4"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2"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L31" sqref="L3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40" t="s">
        <v>1314</v>
      </c>
      <c r="D1" s="2255" t="s">
        <v>1315</v>
      </c>
      <c r="E1" s="2256"/>
      <c r="F1" s="2256"/>
      <c r="G1" s="2256"/>
      <c r="H1" s="2256"/>
      <c r="I1" s="2256"/>
      <c r="J1" s="2256"/>
      <c r="K1" s="2256"/>
      <c r="L1" s="2257"/>
      <c r="M1" s="2258" t="s">
        <v>214</v>
      </c>
      <c r="N1" s="2259"/>
    </row>
    <row r="2" spans="1:16" ht="13.5" customHeight="1" x14ac:dyDescent="0.2">
      <c r="A2" s="2262"/>
      <c r="B2" s="226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2" t="s">
        <v>1066</v>
      </c>
      <c r="B3" s="1893"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7"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7"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1" sqref="L3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5" t="s">
        <v>1969</v>
      </c>
      <c r="B2" s="836" t="s">
        <v>1935</v>
      </c>
      <c r="C2" s="1085" t="s">
        <v>1936</v>
      </c>
      <c r="D2" s="1085" t="s">
        <v>1937</v>
      </c>
      <c r="E2" s="1085" t="s">
        <v>1938</v>
      </c>
      <c r="F2" s="1085" t="s">
        <v>1939</v>
      </c>
    </row>
    <row r="3" spans="1:6" ht="12" customHeight="1" x14ac:dyDescent="0.2">
      <c r="A3" s="227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L31" sqref="L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8"/>
    </row>
    <row r="2" spans="1:7" ht="33.75" customHeight="1" x14ac:dyDescent="0.2">
      <c r="A2" s="2290" t="s">
        <v>1971</v>
      </c>
      <c r="B2" s="2291"/>
      <c r="C2" s="1626" t="s">
        <v>1940</v>
      </c>
      <c r="D2" s="1626" t="s">
        <v>1941</v>
      </c>
      <c r="E2" s="1626" t="s">
        <v>1942</v>
      </c>
      <c r="F2" s="1626" t="s">
        <v>1943</v>
      </c>
    </row>
    <row r="3" spans="1:7" ht="23.25" customHeight="1" x14ac:dyDescent="0.2">
      <c r="A3" s="2296" t="s">
        <v>1328</v>
      </c>
      <c r="B3" s="2297"/>
      <c r="C3" s="2283"/>
      <c r="D3" s="2284"/>
      <c r="E3" s="2284"/>
      <c r="F3" s="2285"/>
    </row>
    <row r="4" spans="1:7" ht="12.75" customHeight="1" thickBot="1" x14ac:dyDescent="0.25">
      <c r="A4" s="2279" t="s">
        <v>734</v>
      </c>
      <c r="B4" s="2292"/>
      <c r="C4" s="928"/>
      <c r="D4" s="928"/>
      <c r="E4" s="928"/>
      <c r="F4" s="1601">
        <f>SUM(C4+D4)-E4</f>
        <v>0</v>
      </c>
    </row>
    <row r="5" spans="1:7" ht="13.5" thickTop="1" x14ac:dyDescent="0.2">
      <c r="A5" s="2293" t="s">
        <v>1324</v>
      </c>
      <c r="B5" s="2278"/>
      <c r="C5" s="2286"/>
      <c r="D5" s="2287"/>
      <c r="E5" s="2287"/>
      <c r="F5" s="2288"/>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89" t="s">
        <v>527</v>
      </c>
      <c r="B14" s="756"/>
      <c r="C14" s="1602"/>
      <c r="D14" s="513"/>
      <c r="E14" s="1602"/>
      <c r="F14" s="1601">
        <f t="shared" si="0"/>
        <v>0</v>
      </c>
    </row>
    <row r="15" spans="1:7" ht="14.25" thickTop="1" thickBot="1" x14ac:dyDescent="0.25">
      <c r="A15" s="2294" t="s">
        <v>735</v>
      </c>
      <c r="B15" s="2295"/>
      <c r="C15" s="1601">
        <f>SUM(C6:C14)</f>
        <v>0</v>
      </c>
      <c r="D15" s="1601">
        <f>SUM(D6:D14)</f>
        <v>0</v>
      </c>
      <c r="E15" s="1601">
        <f>SUM(E6:E14)</f>
        <v>0</v>
      </c>
      <c r="F15" s="1601">
        <f>SUM(F6:F14)</f>
        <v>0</v>
      </c>
      <c r="G15" s="686"/>
    </row>
    <row r="16" spans="1:7" s="56" customFormat="1" ht="13.5" thickTop="1" x14ac:dyDescent="0.2">
      <c r="A16" s="2289" t="s">
        <v>1325</v>
      </c>
      <c r="B16" s="2278"/>
      <c r="C16" s="2286"/>
      <c r="D16" s="2287"/>
      <c r="E16" s="2287"/>
      <c r="F16" s="2288"/>
    </row>
    <row r="17" spans="1:11" ht="12.75" customHeight="1" thickBot="1" x14ac:dyDescent="0.25">
      <c r="A17" s="2304" t="s">
        <v>67</v>
      </c>
      <c r="B17" s="2305"/>
      <c r="C17" s="1602"/>
      <c r="D17" s="513"/>
      <c r="E17" s="1602"/>
      <c r="F17" s="1601">
        <f>SUM(C17+D17)-E17</f>
        <v>0</v>
      </c>
    </row>
    <row r="18" spans="1:11" ht="12.75" customHeight="1" thickTop="1" thickBot="1" x14ac:dyDescent="0.25">
      <c r="A18" s="2304" t="s">
        <v>7</v>
      </c>
      <c r="B18" s="2305"/>
      <c r="C18" s="1602"/>
      <c r="D18" s="513"/>
      <c r="E18" s="1602"/>
      <c r="F18" s="1601">
        <f>SUM(C18+D18)-E18</f>
        <v>0</v>
      </c>
    </row>
    <row r="19" spans="1:11" ht="12.75" customHeight="1" thickTop="1" thickBot="1" x14ac:dyDescent="0.25">
      <c r="A19" s="2304" t="s">
        <v>454</v>
      </c>
      <c r="B19" s="2305"/>
      <c r="C19" s="1602"/>
      <c r="D19" s="513"/>
      <c r="E19" s="1602"/>
      <c r="F19" s="1601">
        <f>SUM(C19+D19)-E19</f>
        <v>0</v>
      </c>
    </row>
    <row r="20" spans="1:11" ht="12.75" customHeight="1" thickTop="1" thickBot="1" x14ac:dyDescent="0.25">
      <c r="A20" s="2306" t="s">
        <v>527</v>
      </c>
      <c r="B20" s="2307"/>
      <c r="C20" s="1602"/>
      <c r="D20" s="513"/>
      <c r="E20" s="1602"/>
      <c r="F20" s="1601">
        <f>SUM(C20+D20)-E20</f>
        <v>0</v>
      </c>
    </row>
    <row r="21" spans="1:11" ht="14.25" thickTop="1" thickBot="1" x14ac:dyDescent="0.25">
      <c r="A21" s="2279" t="s">
        <v>736</v>
      </c>
      <c r="B21" s="2295"/>
      <c r="C21" s="1601">
        <f>SUM(C17:C20)</f>
        <v>0</v>
      </c>
      <c r="D21" s="1601">
        <f>SUM(D17:D20)</f>
        <v>0</v>
      </c>
      <c r="E21" s="1601">
        <f>SUM(E17:E20)</f>
        <v>0</v>
      </c>
      <c r="F21" s="1601">
        <f>SUM(F17:F20)</f>
        <v>0</v>
      </c>
      <c r="G21" s="686"/>
    </row>
    <row r="22" spans="1:11" ht="13.5" thickTop="1" x14ac:dyDescent="0.2">
      <c r="A22" s="2308" t="s">
        <v>1326</v>
      </c>
      <c r="B22" s="2278"/>
      <c r="C22" s="2286"/>
      <c r="D22" s="2287"/>
      <c r="E22" s="2287"/>
      <c r="F22" s="2288"/>
    </row>
    <row r="23" spans="1:11" ht="23.25" customHeight="1" thickBot="1" x14ac:dyDescent="0.25">
      <c r="A23" s="2279" t="s">
        <v>737</v>
      </c>
      <c r="B23" s="2295"/>
      <c r="C23" s="928"/>
      <c r="D23" s="928"/>
      <c r="E23" s="928"/>
      <c r="F23" s="1601">
        <f>SUM(C23+D23)-E23</f>
        <v>0</v>
      </c>
      <c r="G23" s="686"/>
    </row>
    <row r="24" spans="1:11" ht="13.5" thickTop="1" x14ac:dyDescent="0.2">
      <c r="A24" s="2308" t="s">
        <v>1327</v>
      </c>
      <c r="B24" s="2278"/>
      <c r="C24" s="2286"/>
      <c r="D24" s="2287"/>
      <c r="E24" s="2287"/>
      <c r="F24" s="2288"/>
    </row>
    <row r="25" spans="1:11" ht="13.5" thickBot="1" x14ac:dyDescent="0.25">
      <c r="A25" s="2279" t="s">
        <v>738</v>
      </c>
      <c r="B25" s="2311"/>
      <c r="C25" s="928"/>
      <c r="D25" s="928"/>
      <c r="E25" s="928"/>
      <c r="F25" s="1601">
        <f>SUM(C25+D25)-E25</f>
        <v>0</v>
      </c>
      <c r="G25" s="686"/>
    </row>
    <row r="26" spans="1:11" ht="13.5" thickTop="1" x14ac:dyDescent="0.2">
      <c r="A26" s="2277" t="s">
        <v>762</v>
      </c>
      <c r="B26" s="2278"/>
      <c r="C26" s="1603"/>
      <c r="D26" s="1603"/>
      <c r="E26" s="1603"/>
      <c r="F26" s="1604"/>
    </row>
    <row r="27" spans="1:11" ht="13.5" thickBot="1" x14ac:dyDescent="0.25">
      <c r="A27" s="2279" t="s">
        <v>1260</v>
      </c>
      <c r="B27" s="2280"/>
      <c r="C27" s="513"/>
      <c r="D27" s="513"/>
      <c r="E27" s="513"/>
      <c r="F27" s="1601">
        <f>SUM(C27+D27)-E27</f>
        <v>0</v>
      </c>
      <c r="G27" s="686"/>
    </row>
    <row r="28" spans="1:11" ht="7.5" customHeight="1" thickTop="1" x14ac:dyDescent="0.2">
      <c r="A28" s="549"/>
    </row>
    <row r="29" spans="1:11" ht="23.25" customHeight="1" x14ac:dyDescent="0.2">
      <c r="A29" s="2309" t="s">
        <v>685</v>
      </c>
      <c r="B29" s="2310"/>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1944</v>
      </c>
      <c r="G30" s="130" t="s">
        <v>1704</v>
      </c>
      <c r="H30" s="130" t="s">
        <v>1945</v>
      </c>
      <c r="I30" s="130" t="s">
        <v>2063</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8" t="s">
        <v>687</v>
      </c>
      <c r="C52" s="2299"/>
      <c r="D52" s="2299"/>
      <c r="E52" s="124" t="s">
        <v>1011</v>
      </c>
      <c r="F52" s="2300"/>
      <c r="G52" s="2301"/>
      <c r="H52" s="118"/>
      <c r="I52" s="118"/>
      <c r="J52" s="121"/>
    </row>
    <row r="53" spans="1:11" ht="11.25" customHeight="1" x14ac:dyDescent="0.2">
      <c r="A53" s="754" t="s">
        <v>1086</v>
      </c>
      <c r="B53" s="125" t="s">
        <v>1127</v>
      </c>
      <c r="C53" s="121"/>
      <c r="D53" s="117"/>
      <c r="E53" s="124" t="s">
        <v>587</v>
      </c>
      <c r="F53" s="2302"/>
      <c r="G53" s="2303"/>
      <c r="H53" s="118"/>
      <c r="I53" s="118"/>
      <c r="J53" s="121"/>
    </row>
    <row r="54" spans="1:11" ht="11.25" customHeight="1" x14ac:dyDescent="0.2">
      <c r="A54" s="755"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6"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L31" sqref="L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40"/>
      <c r="I1" s="760"/>
      <c r="J1" s="759"/>
    </row>
    <row r="2" spans="1:11" ht="36.75" x14ac:dyDescent="0.2">
      <c r="A2" s="2315" t="s">
        <v>1972</v>
      </c>
      <c r="B2" s="2316"/>
      <c r="C2" s="2316"/>
      <c r="D2" s="2316"/>
      <c r="E2" s="2317"/>
      <c r="F2" s="1885" t="s">
        <v>1077</v>
      </c>
      <c r="G2" s="1886" t="s">
        <v>101</v>
      </c>
      <c r="H2" s="1886" t="s">
        <v>479</v>
      </c>
      <c r="I2" s="1886" t="s">
        <v>1379</v>
      </c>
      <c r="J2" s="1886" t="s">
        <v>1022</v>
      </c>
      <c r="K2" s="1886" t="s">
        <v>145</v>
      </c>
    </row>
    <row r="3" spans="1:11" x14ac:dyDescent="0.2">
      <c r="A3" s="2318" t="s">
        <v>1946</v>
      </c>
      <c r="B3" s="2319"/>
      <c r="C3" s="2319"/>
      <c r="D3" s="2319"/>
      <c r="E3" s="2320"/>
      <c r="F3" s="256"/>
      <c r="G3" s="564"/>
      <c r="H3" s="564"/>
      <c r="I3" s="564"/>
      <c r="J3" s="1217"/>
      <c r="K3" s="1217"/>
    </row>
    <row r="4" spans="1:11" x14ac:dyDescent="0.2">
      <c r="A4" s="2321" t="s">
        <v>434</v>
      </c>
      <c r="B4" s="2322"/>
      <c r="C4" s="2322"/>
      <c r="D4" s="2322"/>
      <c r="E4" s="2299"/>
      <c r="F4" s="551"/>
      <c r="G4" s="572"/>
      <c r="H4" s="571"/>
      <c r="I4" s="572"/>
      <c r="J4" s="1195"/>
      <c r="K4" s="1195"/>
    </row>
    <row r="5" spans="1:11" ht="13.5" customHeight="1" x14ac:dyDescent="0.2">
      <c r="A5" s="2332" t="s">
        <v>1259</v>
      </c>
      <c r="B5" s="2333"/>
      <c r="C5" s="2333"/>
      <c r="D5" s="2333"/>
      <c r="E5" s="2334"/>
      <c r="F5" s="1151" t="s">
        <v>1014</v>
      </c>
      <c r="G5" s="570"/>
      <c r="H5" s="564"/>
      <c r="I5" s="1214"/>
      <c r="J5" s="1185"/>
      <c r="K5" s="1185"/>
    </row>
    <row r="6" spans="1:11" x14ac:dyDescent="0.2">
      <c r="A6" s="1887" t="s">
        <v>836</v>
      </c>
      <c r="B6" s="1888"/>
      <c r="C6" s="1888"/>
      <c r="D6" s="1888"/>
      <c r="E6" s="1889"/>
      <c r="F6" s="257" t="s">
        <v>1015</v>
      </c>
      <c r="G6" s="564"/>
      <c r="H6" s="564"/>
      <c r="I6" s="564"/>
      <c r="J6" s="1217"/>
      <c r="K6" s="1217"/>
    </row>
    <row r="7" spans="1:11" x14ac:dyDescent="0.2">
      <c r="A7" s="652" t="s">
        <v>282</v>
      </c>
      <c r="B7" s="1890"/>
      <c r="C7" s="1890"/>
      <c r="D7" s="1890"/>
      <c r="E7" s="1891"/>
      <c r="F7" s="1151" t="s">
        <v>1016</v>
      </c>
      <c r="G7" s="572"/>
      <c r="H7" s="572"/>
      <c r="I7" s="572"/>
      <c r="J7" s="1215"/>
      <c r="K7" s="1217"/>
    </row>
    <row r="8" spans="1:11" x14ac:dyDescent="0.2">
      <c r="A8" s="652" t="s">
        <v>408</v>
      </c>
      <c r="B8" s="1890"/>
      <c r="C8" s="1890"/>
      <c r="D8" s="1890"/>
      <c r="E8" s="1891"/>
      <c r="F8" s="1151" t="s">
        <v>1017</v>
      </c>
      <c r="G8" s="569"/>
      <c r="H8" s="569"/>
      <c r="I8" s="569"/>
      <c r="J8" s="1217"/>
      <c r="K8" s="1195"/>
    </row>
    <row r="9" spans="1:11" x14ac:dyDescent="0.2">
      <c r="A9" s="652" t="s">
        <v>145</v>
      </c>
      <c r="B9" s="1890"/>
      <c r="C9" s="1890"/>
      <c r="D9" s="1890"/>
      <c r="E9" s="1891"/>
      <c r="F9" s="257" t="s">
        <v>1019</v>
      </c>
      <c r="G9" s="569"/>
      <c r="H9" s="570"/>
      <c r="I9" s="570"/>
      <c r="J9" s="1215"/>
      <c r="K9" s="1217"/>
    </row>
    <row r="10" spans="1:11" ht="12" customHeight="1" x14ac:dyDescent="0.2">
      <c r="A10" s="2335" t="s">
        <v>1908</v>
      </c>
      <c r="B10" s="2312"/>
      <c r="C10" s="2312"/>
      <c r="D10" s="2312"/>
      <c r="E10" s="2336"/>
      <c r="F10" s="1283" t="s">
        <v>1030</v>
      </c>
      <c r="G10" s="569"/>
      <c r="H10" s="1284"/>
      <c r="I10" s="564"/>
      <c r="J10" s="1217"/>
      <c r="K10" s="1217"/>
    </row>
    <row r="11" spans="1:11" x14ac:dyDescent="0.2">
      <c r="A11" s="2332" t="s">
        <v>167</v>
      </c>
      <c r="B11" s="2333"/>
      <c r="C11" s="2333"/>
      <c r="D11" s="2333"/>
      <c r="E11" s="2334"/>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3" t="s">
        <v>435</v>
      </c>
      <c r="B13" s="2324"/>
      <c r="C13" s="2324"/>
      <c r="D13" s="2324"/>
      <c r="E13" s="2325"/>
      <c r="F13" s="1152"/>
      <c r="G13" s="566"/>
      <c r="H13" s="567"/>
      <c r="I13" s="568"/>
      <c r="J13" s="568"/>
      <c r="K13" s="568"/>
    </row>
    <row r="14" spans="1:11" x14ac:dyDescent="0.2">
      <c r="A14" s="2340" t="s">
        <v>535</v>
      </c>
      <c r="B14" s="2340"/>
      <c r="C14" s="2340"/>
      <c r="D14" s="2340"/>
      <c r="E14" s="2341"/>
      <c r="F14" s="258" t="s">
        <v>1020</v>
      </c>
      <c r="G14" s="569"/>
      <c r="H14" s="564"/>
      <c r="I14" s="570"/>
      <c r="J14" s="1185"/>
      <c r="K14" s="1217"/>
    </row>
    <row r="15" spans="1:11" x14ac:dyDescent="0.2">
      <c r="A15" s="2333" t="s">
        <v>5</v>
      </c>
      <c r="B15" s="2333"/>
      <c r="C15" s="2333"/>
      <c r="D15" s="2333"/>
      <c r="E15" s="2334"/>
      <c r="F15" s="258" t="s">
        <v>1021</v>
      </c>
      <c r="G15" s="570"/>
      <c r="H15" s="564"/>
      <c r="I15" s="564"/>
      <c r="J15" s="1217"/>
      <c r="K15" s="1217"/>
    </row>
    <row r="16" spans="1:11" ht="12.75" customHeight="1" x14ac:dyDescent="0.2">
      <c r="A16" s="2333" t="s">
        <v>339</v>
      </c>
      <c r="B16" s="2333"/>
      <c r="C16" s="2333"/>
      <c r="D16" s="2333"/>
      <c r="E16" s="2334"/>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6" t="s">
        <v>433</v>
      </c>
      <c r="B18" s="2327"/>
      <c r="C18" s="2327"/>
      <c r="D18" s="2327"/>
      <c r="E18" s="2328"/>
      <c r="F18" s="258" t="s">
        <v>1107</v>
      </c>
      <c r="G18" s="569"/>
      <c r="H18" s="569"/>
      <c r="I18" s="569"/>
      <c r="J18" s="1217"/>
      <c r="K18" s="1203"/>
    </row>
    <row r="19" spans="1:11" ht="23.25" customHeight="1" x14ac:dyDescent="0.2">
      <c r="A19" s="2333" t="s">
        <v>490</v>
      </c>
      <c r="B19" s="2343"/>
      <c r="C19" s="2343"/>
      <c r="D19" s="2343"/>
      <c r="E19" s="2334"/>
      <c r="F19" s="258" t="s">
        <v>1108</v>
      </c>
      <c r="G19" s="569"/>
      <c r="H19" s="569"/>
      <c r="I19" s="569"/>
      <c r="J19" s="1217"/>
      <c r="K19" s="1203"/>
    </row>
    <row r="20" spans="1:11" ht="12.75" customHeight="1" x14ac:dyDescent="0.2">
      <c r="A20" s="2344" t="s">
        <v>1907</v>
      </c>
      <c r="B20" s="2345"/>
      <c r="C20" s="2345"/>
      <c r="D20" s="2345"/>
      <c r="E20" s="2346"/>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2" t="s">
        <v>1909</v>
      </c>
      <c r="B22" s="2312"/>
      <c r="C22" s="2312"/>
      <c r="D22" s="2312"/>
      <c r="E22" s="2342"/>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7"/>
      <c r="I31" s="2338"/>
      <c r="J31" s="2338"/>
      <c r="K31" s="2338"/>
    </row>
    <row r="32" spans="1:11" x14ac:dyDescent="0.2">
      <c r="A32" s="59"/>
      <c r="B32" s="9"/>
      <c r="C32" s="9"/>
      <c r="D32" s="9"/>
      <c r="E32" s="553"/>
      <c r="F32" s="1158" t="s">
        <v>639</v>
      </c>
      <c r="G32" s="573"/>
      <c r="H32" s="2339"/>
      <c r="I32" s="2338"/>
      <c r="J32" s="2338"/>
      <c r="K32" s="2338"/>
    </row>
    <row r="33" spans="1:11" ht="9.75" customHeight="1" x14ac:dyDescent="0.2">
      <c r="A33" s="1787" t="s">
        <v>1906</v>
      </c>
      <c r="B33" s="113"/>
      <c r="C33" s="113"/>
      <c r="D33" s="113"/>
      <c r="E33" s="113"/>
      <c r="F33" s="113"/>
      <c r="G33" s="574"/>
      <c r="H33" s="2339"/>
      <c r="I33" s="2338"/>
      <c r="J33" s="2338"/>
      <c r="K33" s="2338"/>
    </row>
    <row r="34" spans="1:11" ht="9.75" customHeight="1" x14ac:dyDescent="0.2">
      <c r="A34" s="1788"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2" t="s">
        <v>640</v>
      </c>
      <c r="B41" s="2313"/>
      <c r="C41" s="2313"/>
      <c r="D41" s="2313"/>
      <c r="E41" s="2313"/>
      <c r="F41" s="2314"/>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1.1599999999999999" bottom="0.5" header="0.71" footer="0.17"/>
  <pageSetup scale="72"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7"/>
      <c r="K1" s="2348"/>
      <c r="L1" s="2348"/>
    </row>
    <row r="2" spans="1:14" ht="48" customHeight="1" x14ac:dyDescent="0.2">
      <c r="A2" s="1878" t="s">
        <v>1973</v>
      </c>
      <c r="B2" s="636" t="s">
        <v>444</v>
      </c>
      <c r="C2" s="1563" t="s">
        <v>2064</v>
      </c>
      <c r="D2" s="1563" t="s">
        <v>1977</v>
      </c>
      <c r="E2" s="1563" t="s">
        <v>1974</v>
      </c>
      <c r="F2" s="1563" t="s">
        <v>2065</v>
      </c>
      <c r="G2" s="64" t="s">
        <v>709</v>
      </c>
      <c r="H2" s="1563" t="s">
        <v>2066</v>
      </c>
      <c r="I2" s="1563" t="s">
        <v>1975</v>
      </c>
      <c r="J2" s="1563" t="s">
        <v>1976</v>
      </c>
      <c r="K2" s="1563" t="s">
        <v>2067</v>
      </c>
      <c r="L2" s="1563" t="s">
        <v>2068</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155367</v>
      </c>
      <c r="D12" s="644">
        <v>16569</v>
      </c>
      <c r="E12" s="644"/>
      <c r="F12" s="1068">
        <f>(C12+D12)-E12</f>
        <v>171936</v>
      </c>
      <c r="G12" s="640">
        <v>10</v>
      </c>
      <c r="H12" s="576"/>
      <c r="I12" s="576"/>
      <c r="J12" s="576"/>
      <c r="K12" s="1067">
        <f>(H12+I12)-J12</f>
        <v>0</v>
      </c>
      <c r="L12" s="1067">
        <f>F12-K12</f>
        <v>171936</v>
      </c>
    </row>
    <row r="13" spans="1:14" ht="14.25" thickTop="1" thickBot="1" x14ac:dyDescent="0.25">
      <c r="A13" s="655" t="s">
        <v>1336</v>
      </c>
      <c r="B13" s="286">
        <v>252</v>
      </c>
      <c r="C13" s="644">
        <v>140153</v>
      </c>
      <c r="D13" s="644">
        <v>12854</v>
      </c>
      <c r="E13" s="644"/>
      <c r="F13" s="1068">
        <f>(C13+D13)-E13</f>
        <v>153007</v>
      </c>
      <c r="G13" s="640">
        <v>5</v>
      </c>
      <c r="H13" s="576"/>
      <c r="I13" s="576"/>
      <c r="J13" s="576"/>
      <c r="K13" s="1067">
        <f>(H13+I13)-J13</f>
        <v>0</v>
      </c>
      <c r="L13" s="1067">
        <f>F13-K13</f>
        <v>153007</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295520</v>
      </c>
      <c r="D16" s="646">
        <f>SUM(D3,D5:D6,D8:D10,D12:D15)</f>
        <v>29423</v>
      </c>
      <c r="E16" s="646">
        <f>SUM(E3,E5:E6,E8:E10,E12:E15)</f>
        <v>0</v>
      </c>
      <c r="F16" s="646">
        <f>SUM(F3,F5:F6,F8:F10,F12:F15)</f>
        <v>324943</v>
      </c>
      <c r="G16" s="640"/>
      <c r="H16" s="646">
        <f>SUM(H3,H6,H8:H10,H12:H14,)</f>
        <v>0</v>
      </c>
      <c r="I16" s="646">
        <f>SUM(I3,I6,I8:I10,I12:I14,)</f>
        <v>0</v>
      </c>
      <c r="J16" s="646">
        <f>SUM(J3,J6,J8:J10,J12:J14,)</f>
        <v>0</v>
      </c>
      <c r="K16" s="1068">
        <f>(H16+I16)-J16</f>
        <v>0</v>
      </c>
      <c r="L16" s="1068">
        <f>F16-K16</f>
        <v>324943</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9" type="noConversion"/>
  <printOptions headings="1"/>
  <pageMargins left="0.36" right="0.17" top="1.1000000000000001" bottom="0.52" header="0.6"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L31" sqref="L31"/>
      <selection pane="bottomLeft" activeCell="L31" sqref="L3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1978</v>
      </c>
      <c r="B1" s="2353"/>
      <c r="C1" s="2353"/>
      <c r="D1" s="2353"/>
      <c r="E1" s="2353"/>
      <c r="F1" s="2354"/>
      <c r="G1" s="941"/>
    </row>
    <row r="2" spans="1:7" ht="13.5" thickBot="1" x14ac:dyDescent="0.25">
      <c r="A2" s="2355" t="s">
        <v>567</v>
      </c>
      <c r="B2" s="2356"/>
      <c r="C2" s="2356"/>
      <c r="D2" s="2356"/>
      <c r="E2" s="2356"/>
      <c r="F2" s="235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323311</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323311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218649</v>
      </c>
      <c r="G53" s="358"/>
    </row>
    <row r="54" spans="1:7" ht="12" customHeight="1" x14ac:dyDescent="0.2">
      <c r="A54" s="360" t="s">
        <v>538</v>
      </c>
      <c r="B54" s="360" t="s">
        <v>1884</v>
      </c>
      <c r="C54" s="966" t="s">
        <v>1160</v>
      </c>
      <c r="D54" s="962" t="s">
        <v>1302</v>
      </c>
      <c r="E54" s="580"/>
      <c r="F54" s="1109">
        <f>'Expenditures 15-22'!G114</f>
        <v>29423</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248072</v>
      </c>
      <c r="G75" s="358"/>
    </row>
    <row r="76" spans="1:8" s="972" customFormat="1" ht="12" customHeight="1" thickTop="1" thickBot="1" x14ac:dyDescent="0.25">
      <c r="A76" s="586"/>
      <c r="B76" s="584"/>
      <c r="C76" s="585"/>
      <c r="D76" s="971" t="s">
        <v>1858</v>
      </c>
      <c r="E76" s="596"/>
      <c r="F76" s="1115">
        <f>(F14-F75)</f>
        <v>75239</v>
      </c>
      <c r="G76" s="360"/>
    </row>
    <row r="77" spans="1:8" s="972" customFormat="1" ht="12" customHeight="1" thickTop="1" x14ac:dyDescent="0.2">
      <c r="A77" s="587"/>
      <c r="B77" s="584"/>
      <c r="C77" s="585"/>
      <c r="D77" s="971" t="s">
        <v>1948</v>
      </c>
      <c r="E77" s="596"/>
      <c r="F77" s="1622">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9" t="s">
        <v>1317</v>
      </c>
      <c r="B80" s="2350"/>
      <c r="C80" s="2350"/>
      <c r="D80" s="2350"/>
      <c r="E80" s="2350"/>
      <c r="F80" s="235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48896</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56713</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105609</v>
      </c>
    </row>
    <row r="176" spans="1:7" ht="12" customHeight="1" x14ac:dyDescent="0.2">
      <c r="A176" s="589"/>
      <c r="B176" s="590"/>
      <c r="C176" s="591"/>
      <c r="D176" s="1003" t="s">
        <v>1925</v>
      </c>
      <c r="E176" s="1057"/>
      <c r="F176" s="1119">
        <f>'PCTC-OEPP 28-29'!F76-F175</f>
        <v>-30370</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-30370</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L31" sqref="L3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5" t="s">
        <v>2059</v>
      </c>
      <c r="B11" s="2366"/>
      <c r="C11" s="2366"/>
      <c r="D11" s="230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75239</v>
      </c>
      <c r="F19" s="772"/>
      <c r="G19" s="774">
        <f>'Expenditures 15-22'!K33-SUM('Expenditures 15-22'!G33,'Expenditures 15-22'!I33)+'Expenditures 15-22'!D223</f>
        <v>75239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0</v>
      </c>
      <c r="F23" s="772"/>
      <c r="G23" s="773">
        <f>'Expenditures 15-22'!K53-SUM('Expenditures 15-22'!G53,'Expenditures 15-22'!I53)+'Expenditures 15-22'!D251+'Expenditures 15-22'!K323-SUM('Expenditures 15-22'!G323,'Expenditures 15-22'!I323)</f>
        <v>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75239</v>
      </c>
      <c r="F40" s="776">
        <f>SUM(F19:F39)</f>
        <v>0</v>
      </c>
      <c r="G40" s="776">
        <f>SUM(G19:G39)</f>
        <v>75239</v>
      </c>
    </row>
    <row r="41" spans="1:7" x14ac:dyDescent="0.2">
      <c r="A41" s="287"/>
      <c r="B41" s="216"/>
      <c r="C41" s="288"/>
      <c r="D41" s="2363" t="s">
        <v>615</v>
      </c>
      <c r="E41" s="2364"/>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75239</v>
      </c>
      <c r="F43" s="781" t="s">
        <v>563</v>
      </c>
      <c r="G43" s="777">
        <f>G40</f>
        <v>75239</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31" sqref="L31"/>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0" t="s">
        <v>2071</v>
      </c>
      <c r="B5" s="2371"/>
      <c r="C5" s="2371"/>
      <c r="D5" s="2371"/>
      <c r="E5" s="2371"/>
    </row>
    <row r="6" spans="1:7" ht="12" customHeight="1" x14ac:dyDescent="0.25">
      <c r="A6" s="1991"/>
      <c r="B6" s="2372" t="str">
        <f>COVER!A17</f>
        <v>Lincolnland Reg Del System</v>
      </c>
      <c r="C6" s="2372"/>
      <c r="D6" s="2372"/>
      <c r="E6" s="1992"/>
    </row>
    <row r="7" spans="1:7" ht="11.25" customHeight="1" x14ac:dyDescent="0.25">
      <c r="A7" s="1991"/>
      <c r="B7" s="2373">
        <f>COVER!A13</f>
        <v>17054404046</v>
      </c>
      <c r="C7" s="2373"/>
      <c r="D7" s="237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t="s">
        <v>2116</v>
      </c>
      <c r="C25" s="2003" t="s">
        <v>2116</v>
      </c>
      <c r="D25" s="2006"/>
      <c r="E25" s="2005" t="s">
        <v>2117</v>
      </c>
    </row>
    <row r="26" spans="1:11" ht="12" customHeight="1" x14ac:dyDescent="0.2">
      <c r="A26" s="2002" t="s">
        <v>2050</v>
      </c>
      <c r="B26" s="2003"/>
      <c r="C26" s="2003"/>
      <c r="D26" s="2006"/>
      <c r="E26" s="2005"/>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4"/>
      <c r="C35" s="2374"/>
      <c r="D35" s="2374"/>
      <c r="E35" s="2375"/>
    </row>
    <row r="36" spans="1:5" ht="12" customHeight="1" x14ac:dyDescent="0.2">
      <c r="A36" s="2376"/>
      <c r="B36" s="2377"/>
      <c r="C36" s="2377"/>
      <c r="D36" s="2377"/>
      <c r="E36" s="2378"/>
    </row>
    <row r="37" spans="1:5" ht="12" customHeight="1" x14ac:dyDescent="0.2">
      <c r="A37" s="2379"/>
      <c r="B37" s="2377"/>
      <c r="C37" s="2377"/>
      <c r="D37" s="2377"/>
      <c r="E37" s="2378"/>
    </row>
    <row r="38" spans="1:5" ht="12" customHeight="1" x14ac:dyDescent="0.2">
      <c r="A38" s="2380"/>
      <c r="B38" s="2381"/>
      <c r="C38" s="2381"/>
      <c r="D38" s="2381"/>
      <c r="E38" s="2382"/>
    </row>
    <row r="39" spans="1:5" ht="4.5" hidden="1" customHeight="1" x14ac:dyDescent="0.2">
      <c r="A39" s="2009"/>
      <c r="B39" s="2009"/>
      <c r="C39" s="2009"/>
      <c r="D39" s="2009"/>
      <c r="E39" s="2009"/>
    </row>
    <row r="40" spans="1:5" s="2007" customFormat="1" ht="12" customHeight="1" x14ac:dyDescent="0.25">
      <c r="A40" s="2010" t="s">
        <v>1726</v>
      </c>
      <c r="B40" s="2383"/>
      <c r="C40" s="2383"/>
      <c r="D40" s="2383"/>
      <c r="E40" s="2384"/>
    </row>
    <row r="41" spans="1:5" s="2007" customFormat="1" ht="12" customHeight="1" x14ac:dyDescent="0.25">
      <c r="A41" s="2385" t="s">
        <v>2118</v>
      </c>
      <c r="B41" s="2386"/>
      <c r="C41" s="2386"/>
      <c r="D41" s="2386"/>
      <c r="E41" s="2387"/>
    </row>
    <row r="42" spans="1:5" s="2007" customFormat="1" ht="12" customHeight="1" x14ac:dyDescent="0.25">
      <c r="A42" s="2385"/>
      <c r="B42" s="2386"/>
      <c r="C42" s="2386"/>
      <c r="D42" s="2386"/>
      <c r="E42" s="2387"/>
    </row>
    <row r="43" spans="1:5" s="2007" customFormat="1" ht="15" x14ac:dyDescent="0.25">
      <c r="A43" s="2367"/>
      <c r="B43" s="2368"/>
      <c r="C43" s="2368"/>
      <c r="D43" s="2368"/>
      <c r="E43" s="2369"/>
    </row>
    <row r="44" spans="1:5" s="2007" customFormat="1" ht="12" hidden="1" customHeight="1" x14ac:dyDescent="0.25">
      <c r="A44" s="2367"/>
      <c r="B44" s="2368"/>
      <c r="C44" s="2368"/>
      <c r="D44" s="2368"/>
      <c r="E44" s="236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31" sqref="L3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3" t="str">
        <f>COVER!A17</f>
        <v>Lincolnland Reg Del System</v>
      </c>
      <c r="J6" s="2394"/>
    </row>
    <row r="7" spans="1:10" x14ac:dyDescent="0.2">
      <c r="A7" s="2395" t="s">
        <v>1037</v>
      </c>
      <c r="B7" s="2396"/>
      <c r="C7" s="2396"/>
      <c r="D7" s="2396"/>
      <c r="E7" s="2397"/>
      <c r="F7" s="1661"/>
      <c r="G7" s="1650"/>
      <c r="H7" s="1660" t="s">
        <v>438</v>
      </c>
      <c r="I7" s="2398">
        <f>COVER!A13</f>
        <v>17054404046</v>
      </c>
      <c r="J7" s="239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9" t="s">
        <v>571</v>
      </c>
      <c r="B11" s="2400"/>
      <c r="C11" s="240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1">
        <v>7</v>
      </c>
      <c r="B18" s="2402" t="s">
        <v>8</v>
      </c>
      <c r="C18" s="2403"/>
      <c r="D18" s="240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0</v>
      </c>
      <c r="F19" s="1696">
        <f t="shared" si="2"/>
        <v>0</v>
      </c>
      <c r="G19" s="1696">
        <f t="shared" si="2"/>
        <v>0</v>
      </c>
      <c r="H19" s="1696">
        <f t="shared" si="2"/>
        <v>0</v>
      </c>
      <c r="I19" s="1696">
        <f t="shared" si="2"/>
        <v>0</v>
      </c>
      <c r="J19" s="1696">
        <f t="shared" si="2"/>
        <v>0</v>
      </c>
    </row>
    <row r="20" spans="1:10" ht="25.5" customHeight="1" thickTop="1" x14ac:dyDescent="0.2">
      <c r="A20" s="1684">
        <v>9</v>
      </c>
      <c r="B20" s="2405" t="s">
        <v>1954</v>
      </c>
      <c r="C20" s="2403"/>
      <c r="D20" s="2404"/>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0"/>
      <c r="D26" s="2410"/>
      <c r="E26" s="1970"/>
      <c r="F26" s="2409"/>
      <c r="G26" s="2409"/>
    </row>
    <row r="27" spans="1:10" x14ac:dyDescent="0.2">
      <c r="B27" s="1699"/>
      <c r="C27" s="1965" t="s">
        <v>1222</v>
      </c>
      <c r="D27" s="1966"/>
      <c r="E27" s="1967"/>
      <c r="F27" s="2406" t="s">
        <v>1998</v>
      </c>
      <c r="G27" s="2406"/>
    </row>
    <row r="28" spans="1:10" ht="28.5" customHeight="1" x14ac:dyDescent="0.2">
      <c r="B28" s="1699"/>
      <c r="C28" s="2408"/>
      <c r="D28" s="2408"/>
      <c r="E28" s="1969"/>
      <c r="F28" s="2408"/>
      <c r="G28" s="2408"/>
    </row>
    <row r="29" spans="1:10" x14ac:dyDescent="0.2">
      <c r="B29" s="1699"/>
      <c r="C29" s="1963" t="s">
        <v>2000</v>
      </c>
      <c r="E29" s="1968"/>
      <c r="F29" s="2407" t="s">
        <v>1999</v>
      </c>
      <c r="G29" s="2407"/>
    </row>
    <row r="30" spans="1:10" ht="9" customHeight="1" x14ac:dyDescent="0.2">
      <c r="B30" s="1699"/>
      <c r="C30" s="1962"/>
      <c r="E30" s="1964"/>
      <c r="F30" s="1961"/>
      <c r="G30" s="1961"/>
    </row>
    <row r="31" spans="1:10" ht="15" customHeight="1" x14ac:dyDescent="0.2">
      <c r="A31" s="1652"/>
      <c r="B31" s="1702" t="s">
        <v>1223</v>
      </c>
    </row>
    <row r="32" spans="1:10" ht="9" customHeight="1" x14ac:dyDescent="0.2">
      <c r="A32" s="1652"/>
      <c r="B32" s="1700"/>
    </row>
    <row r="33" spans="1:10" ht="12.75" customHeight="1" x14ac:dyDescent="0.2">
      <c r="A33" s="1652"/>
      <c r="B33" s="1703"/>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4"/>
    </row>
    <row r="36" spans="1:10" ht="13.5" customHeight="1" x14ac:dyDescent="0.2">
      <c r="B36" s="1703"/>
      <c r="C36" s="2392" t="s">
        <v>2001</v>
      </c>
      <c r="D36" s="2391"/>
      <c r="E36" s="2391"/>
      <c r="F36" s="2391"/>
      <c r="G36" s="2391"/>
      <c r="H36" s="2391"/>
      <c r="I36" s="2391"/>
      <c r="J36" s="1705"/>
    </row>
    <row r="37" spans="1:10" ht="31.5" customHeight="1" x14ac:dyDescent="0.2">
      <c r="C37" s="2391"/>
      <c r="D37" s="2391"/>
      <c r="E37" s="2391"/>
      <c r="F37" s="2391"/>
      <c r="G37" s="2391"/>
      <c r="H37" s="2391"/>
      <c r="I37" s="2391"/>
      <c r="J37" s="1705"/>
    </row>
    <row r="38" spans="1:10" ht="6" customHeight="1" x14ac:dyDescent="0.2">
      <c r="C38" s="1704"/>
      <c r="D38" s="1706"/>
      <c r="E38" s="1707"/>
      <c r="F38" s="1707"/>
      <c r="G38" s="1707"/>
    </row>
    <row r="39" spans="1:10" ht="13.5" customHeight="1" x14ac:dyDescent="0.2">
      <c r="B39" s="1703"/>
      <c r="C39" s="2388" t="s">
        <v>1050</v>
      </c>
      <c r="D39" s="2389"/>
      <c r="E39" s="2389"/>
      <c r="F39" s="2389"/>
      <c r="G39" s="2389"/>
      <c r="H39" s="2389"/>
      <c r="I39" s="2389"/>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L31" sqref="L31"/>
    </sheetView>
  </sheetViews>
  <sheetFormatPr defaultRowHeight="12.75" x14ac:dyDescent="0.2"/>
  <cols>
    <col min="1" max="2" width="3" customWidth="1"/>
    <col min="3" max="3" width="74.140625" customWidth="1"/>
    <col min="4" max="4" width="14.7109375" customWidth="1"/>
  </cols>
  <sheetData>
    <row r="2" spans="1:3" x14ac:dyDescent="0.2">
      <c r="A2" s="134" t="s">
        <v>297</v>
      </c>
      <c r="B2" s="134"/>
    </row>
    <row r="3" spans="1:3" x14ac:dyDescent="0.2">
      <c r="A3" t="s">
        <v>298</v>
      </c>
    </row>
    <row r="5" spans="1:3" x14ac:dyDescent="0.2">
      <c r="A5" s="2061">
        <v>1</v>
      </c>
      <c r="B5" s="388"/>
      <c r="C5" t="s">
        <v>2115</v>
      </c>
    </row>
    <row r="6" spans="1:3" x14ac:dyDescent="0.2">
      <c r="A6" s="2061"/>
      <c r="B6" s="388"/>
    </row>
    <row r="7" spans="1:3" x14ac:dyDescent="0.2">
      <c r="A7" s="2061"/>
      <c r="B7" s="388"/>
    </row>
    <row r="8" spans="1:3" x14ac:dyDescent="0.2">
      <c r="A8" s="2061"/>
      <c r="B8" s="388"/>
    </row>
    <row r="9" spans="1:3" x14ac:dyDescent="0.2">
      <c r="A9" s="389"/>
      <c r="B9" s="389"/>
    </row>
    <row r="10" spans="1:3" x14ac:dyDescent="0.2">
      <c r="A10" s="389"/>
      <c r="B10" s="389"/>
    </row>
    <row r="11" spans="1:3" x14ac:dyDescent="0.2">
      <c r="A11" s="389"/>
      <c r="B11" s="389"/>
    </row>
    <row r="12" spans="1:3" x14ac:dyDescent="0.2">
      <c r="A12" s="389"/>
      <c r="B12" s="389"/>
    </row>
    <row r="13" spans="1:3" x14ac:dyDescent="0.2">
      <c r="A13" s="389"/>
      <c r="B13" s="389"/>
    </row>
    <row r="14" spans="1:3" x14ac:dyDescent="0.2">
      <c r="A14" s="389"/>
      <c r="B14" s="389"/>
    </row>
    <row r="15" spans="1:3" x14ac:dyDescent="0.2">
      <c r="A15" s="389"/>
      <c r="B15" s="389"/>
    </row>
    <row r="16" spans="1:3" x14ac:dyDescent="0.2">
      <c r="A16" s="389"/>
      <c r="B16" s="389"/>
    </row>
    <row r="17" spans="1:2" x14ac:dyDescent="0.2">
      <c r="A17" s="389"/>
      <c r="B17" s="389"/>
    </row>
    <row r="18" spans="1:2" x14ac:dyDescent="0.2">
      <c r="A18" s="389"/>
      <c r="B18" s="389"/>
    </row>
    <row r="19" spans="1:2" x14ac:dyDescent="0.2">
      <c r="A19" s="389"/>
      <c r="B19" s="389"/>
    </row>
    <row r="20" spans="1:2" x14ac:dyDescent="0.2">
      <c r="A20" s="389"/>
      <c r="B20" s="389"/>
    </row>
    <row r="21" spans="1:2" x14ac:dyDescent="0.2">
      <c r="A21" s="389"/>
      <c r="B21" s="389"/>
    </row>
    <row r="22" spans="1:2" x14ac:dyDescent="0.2">
      <c r="A22" s="389"/>
      <c r="B22" s="389"/>
    </row>
    <row r="23" spans="1:2" x14ac:dyDescent="0.2">
      <c r="A23" s="389"/>
      <c r="B23" s="389"/>
    </row>
    <row r="24" spans="1:2" x14ac:dyDescent="0.2">
      <c r="A24" s="389"/>
      <c r="B24" s="389"/>
    </row>
    <row r="25" spans="1:2" x14ac:dyDescent="0.2">
      <c r="A25" s="389"/>
      <c r="B25" s="389"/>
    </row>
    <row r="26" spans="1:2" x14ac:dyDescent="0.2">
      <c r="A26" s="389"/>
      <c r="B26" s="389"/>
    </row>
    <row r="27" spans="1:2" x14ac:dyDescent="0.2">
      <c r="A27" s="389"/>
      <c r="B27" s="389"/>
    </row>
    <row r="28" spans="1:2" x14ac:dyDescent="0.2">
      <c r="A28" s="389"/>
      <c r="B28" s="389"/>
    </row>
    <row r="29" spans="1:2" x14ac:dyDescent="0.2">
      <c r="A29" s="389"/>
      <c r="B29" s="389"/>
    </row>
    <row r="30" spans="1:2" x14ac:dyDescent="0.2">
      <c r="A30" s="389"/>
      <c r="B30" s="389"/>
    </row>
    <row r="31" spans="1:2" x14ac:dyDescent="0.2">
      <c r="A31" s="389"/>
      <c r="B31" s="389"/>
    </row>
    <row r="32" spans="1:2" x14ac:dyDescent="0.2">
      <c r="A32" s="389"/>
      <c r="B32" s="389"/>
    </row>
    <row r="33" spans="1:2" x14ac:dyDescent="0.2">
      <c r="A33" s="389"/>
      <c r="B33" s="389"/>
    </row>
    <row r="34" spans="1:2" x14ac:dyDescent="0.2">
      <c r="A34" s="389"/>
      <c r="B34" s="389"/>
    </row>
    <row r="35" spans="1:2" x14ac:dyDescent="0.2">
      <c r="A35" s="389"/>
      <c r="B35" s="389"/>
    </row>
    <row r="36" spans="1:2" x14ac:dyDescent="0.2">
      <c r="A36" s="389"/>
      <c r="B36" s="389"/>
    </row>
    <row r="37" spans="1:2" x14ac:dyDescent="0.2">
      <c r="A37" s="389"/>
      <c r="B37" s="389"/>
    </row>
    <row r="38" spans="1:2" x14ac:dyDescent="0.2">
      <c r="A38" s="389"/>
      <c r="B38" s="389"/>
    </row>
    <row r="39" spans="1:2" x14ac:dyDescent="0.2">
      <c r="A39" s="389"/>
      <c r="B39" s="389"/>
    </row>
    <row r="40" spans="1:2" x14ac:dyDescent="0.2">
      <c r="A40" s="389"/>
      <c r="B40" s="389"/>
    </row>
    <row r="41" spans="1:2" x14ac:dyDescent="0.2">
      <c r="A41" s="389"/>
      <c r="B41" s="389"/>
    </row>
    <row r="42" spans="1:2" x14ac:dyDescent="0.2">
      <c r="A42" s="389"/>
      <c r="B42" s="389"/>
    </row>
    <row r="43" spans="1:2" x14ac:dyDescent="0.2">
      <c r="A43" s="389"/>
      <c r="B43" s="389"/>
    </row>
    <row r="44" spans="1:2" x14ac:dyDescent="0.2">
      <c r="A44" s="389"/>
      <c r="B44" s="389"/>
    </row>
    <row r="45" spans="1:2" x14ac:dyDescent="0.2">
      <c r="A45" s="389"/>
      <c r="B45" s="389"/>
    </row>
    <row r="46" spans="1:2" x14ac:dyDescent="0.2">
      <c r="A46" s="389"/>
      <c r="B46" s="389"/>
    </row>
    <row r="47" spans="1:2" x14ac:dyDescent="0.2">
      <c r="A47" s="389"/>
      <c r="B47" s="389"/>
    </row>
    <row r="48" spans="1:2" x14ac:dyDescent="0.2">
      <c r="A48" s="389"/>
      <c r="B48" s="389"/>
    </row>
    <row r="49" spans="1:3" x14ac:dyDescent="0.2">
      <c r="A49" s="389"/>
      <c r="B49" s="389"/>
    </row>
    <row r="50" spans="1:3" x14ac:dyDescent="0.2">
      <c r="A50" s="389"/>
      <c r="B50" s="389"/>
    </row>
    <row r="51" spans="1:3" x14ac:dyDescent="0.2">
      <c r="A51" s="389"/>
      <c r="B51" s="389"/>
    </row>
    <row r="52" spans="1:3" x14ac:dyDescent="0.2">
      <c r="A52" s="389"/>
      <c r="B52" s="389"/>
    </row>
    <row r="53" spans="1:3" x14ac:dyDescent="0.2">
      <c r="A53" s="389"/>
      <c r="B53" s="389"/>
    </row>
    <row r="54" spans="1:3" x14ac:dyDescent="0.2">
      <c r="A54" s="389"/>
      <c r="B54" s="389"/>
    </row>
    <row r="55" spans="1:3" x14ac:dyDescent="0.2">
      <c r="A55" s="389"/>
      <c r="B55" s="389"/>
    </row>
    <row r="56" spans="1:3" x14ac:dyDescent="0.2">
      <c r="A56" s="389"/>
      <c r="B56" s="389"/>
    </row>
    <row r="57" spans="1:3" x14ac:dyDescent="0.2">
      <c r="A57" s="389"/>
      <c r="B57" s="389"/>
    </row>
    <row r="58" spans="1:3" x14ac:dyDescent="0.2">
      <c r="A58" s="389"/>
      <c r="B58" s="389"/>
    </row>
    <row r="59" spans="1:3" x14ac:dyDescent="0.2">
      <c r="A59" s="389"/>
      <c r="B59" s="389"/>
    </row>
    <row r="60" spans="1:3" x14ac:dyDescent="0.2">
      <c r="A60" s="389"/>
      <c r="B60" s="389"/>
    </row>
    <row r="61" spans="1:3" x14ac:dyDescent="0.2">
      <c r="A61" s="389"/>
      <c r="B61" s="389"/>
    </row>
    <row r="62" spans="1:3" x14ac:dyDescent="0.2">
      <c r="A62" s="389"/>
      <c r="B62" s="389"/>
    </row>
    <row r="63" spans="1:3" x14ac:dyDescent="0.2">
      <c r="A63" s="389"/>
      <c r="B63" s="389"/>
    </row>
    <row r="64" spans="1:3" x14ac:dyDescent="0.2">
      <c r="A64" s="389"/>
      <c r="B64" s="389"/>
      <c r="C64" s="167" t="str">
        <f>COVER!A17</f>
        <v>Lincolnland Reg Del System</v>
      </c>
    </row>
    <row r="65" spans="3:3" x14ac:dyDescent="0.2">
      <c r="C65" s="397">
        <f>COVER!A13</f>
        <v>17054404046</v>
      </c>
    </row>
  </sheetData>
  <phoneticPr fontId="9" type="noConversion"/>
  <pageMargins left="0.6" right="0.2" top="1.17" bottom="0.75" header="0.5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9" type="noConversion"/>
  <pageMargins left="0.6"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3"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79"/>
      <c r="H2" s="1879"/>
    </row>
    <row r="3" spans="1:8" ht="46.5" customHeight="1" x14ac:dyDescent="0.2">
      <c r="A3" s="2424" t="s">
        <v>1782</v>
      </c>
      <c r="B3" s="2425"/>
      <c r="C3" s="2425"/>
      <c r="D3" s="2425"/>
      <c r="E3" s="2425"/>
      <c r="F3" s="2426"/>
      <c r="G3" s="1879"/>
      <c r="H3" s="1879"/>
    </row>
    <row r="4" spans="1:8" s="1628" customFormat="1" ht="41.25" customHeight="1" x14ac:dyDescent="0.2">
      <c r="A4" s="2427" t="s">
        <v>1980</v>
      </c>
      <c r="B4" s="2428"/>
      <c r="C4" s="2428"/>
      <c r="D4" s="2428"/>
      <c r="E4" s="2428"/>
      <c r="F4" s="2429"/>
    </row>
    <row r="5" spans="1:8" ht="42" customHeight="1" x14ac:dyDescent="0.2">
      <c r="A5" s="1894" t="s">
        <v>571</v>
      </c>
      <c r="B5" s="1629" t="s">
        <v>1983</v>
      </c>
      <c r="C5" s="1629" t="s">
        <v>1984</v>
      </c>
      <c r="D5" s="1629" t="s">
        <v>1982</v>
      </c>
      <c r="E5" s="1629" t="s">
        <v>1985</v>
      </c>
      <c r="F5" s="1629" t="s">
        <v>1692</v>
      </c>
    </row>
    <row r="6" spans="1:8" s="1632" customFormat="1" ht="14.25" customHeight="1" x14ac:dyDescent="0.2">
      <c r="A6" s="1630" t="s">
        <v>1693</v>
      </c>
      <c r="B6" s="1631">
        <f>'Acct Summary 7-8'!C8</f>
        <v>324312</v>
      </c>
      <c r="C6" s="1631">
        <f>'Acct Summary 7-8'!D8</f>
        <v>0</v>
      </c>
      <c r="D6" s="1631">
        <f>'Acct Summary 7-8'!F8</f>
        <v>0</v>
      </c>
      <c r="E6" s="1631">
        <f>'Acct Summary 7-8'!I8</f>
        <v>0</v>
      </c>
      <c r="F6" s="1631">
        <f>SUM(B6:E6)</f>
        <v>324312</v>
      </c>
    </row>
    <row r="7" spans="1:8" s="1632" customFormat="1" ht="14.25" customHeight="1" thickBot="1" x14ac:dyDescent="0.25">
      <c r="A7" s="1630" t="s">
        <v>1694</v>
      </c>
      <c r="B7" s="1633">
        <f>'Acct Summary 7-8'!C17</f>
        <v>323311</v>
      </c>
      <c r="C7" s="1633">
        <f>'Acct Summary 7-8'!D17</f>
        <v>0</v>
      </c>
      <c r="D7" s="1633">
        <f>'Acct Summary 7-8'!F17</f>
        <v>0</v>
      </c>
      <c r="E7" s="1895"/>
      <c r="F7" s="1631">
        <f>SUM(B7:E7)</f>
        <v>323311</v>
      </c>
    </row>
    <row r="8" spans="1:8" s="1632" customFormat="1" ht="14.25" thickTop="1" thickBot="1" x14ac:dyDescent="0.25">
      <c r="A8" s="1634" t="s">
        <v>1695</v>
      </c>
      <c r="B8" s="1635">
        <f>(B6-B7)</f>
        <v>1001</v>
      </c>
      <c r="C8" s="1635">
        <f>(C6-C7)</f>
        <v>0</v>
      </c>
      <c r="D8" s="1635">
        <f>(D6-D7)</f>
        <v>0</v>
      </c>
      <c r="E8" s="1633">
        <f>(E6-E7)</f>
        <v>0</v>
      </c>
      <c r="F8" s="1636">
        <f>SUM(F6-F7)</f>
        <v>1001</v>
      </c>
    </row>
    <row r="9" spans="1:8" s="1632" customFormat="1" ht="14.25" thickTop="1" thickBot="1" x14ac:dyDescent="0.25">
      <c r="A9" s="1637" t="s">
        <v>1957</v>
      </c>
      <c r="B9" s="1638">
        <f>'Acct Summary 7-8'!C81</f>
        <v>11136</v>
      </c>
      <c r="C9" s="1638">
        <f>'Acct Summary 7-8'!D81</f>
        <v>0</v>
      </c>
      <c r="D9" s="1638">
        <f>'Acct Summary 7-8'!F81</f>
        <v>0</v>
      </c>
      <c r="E9" s="1638">
        <f>'Acct Summary 7-8'!I81</f>
        <v>0</v>
      </c>
      <c r="F9" s="1717">
        <f>SUM(B9:E9)</f>
        <v>11136</v>
      </c>
    </row>
    <row r="10" spans="1:8" ht="16.5" customHeight="1" thickTop="1" x14ac:dyDescent="0.2">
      <c r="A10" s="1639"/>
      <c r="B10" s="1640"/>
      <c r="C10" s="2415" t="str">
        <f>IF(AND(F8&lt;0,F9&gt;=0,ABS(F8*3)&gt;ABS(F9)),A14,IF(AND(F8&lt;0,F9&gt;0,ABS(F8*3)&lt;=ABS(F9)),A15,IF(AND(F8&lt;0,F9&lt;0),A14,IF(F9=0,A17,A16))))</f>
        <v>Balanced - no deficit reduction plan is required.</v>
      </c>
      <c r="D10" s="2416"/>
      <c r="E10" s="2416"/>
      <c r="F10" s="2417"/>
    </row>
    <row r="11" spans="1:8" ht="19.5" customHeight="1" x14ac:dyDescent="0.2">
      <c r="A11" s="1715"/>
      <c r="B11" s="1716"/>
      <c r="C11" s="2415"/>
      <c r="D11" s="2416"/>
      <c r="E11" s="2416"/>
      <c r="F11" s="2417"/>
      <c r="H11" s="1714"/>
    </row>
    <row r="12" spans="1:8" ht="19.5" customHeight="1" x14ac:dyDescent="0.2">
      <c r="A12" s="1715"/>
      <c r="B12" s="1716"/>
      <c r="C12" s="2415"/>
      <c r="D12" s="2416"/>
      <c r="E12" s="2416"/>
      <c r="F12" s="2417"/>
      <c r="H12" s="1714"/>
    </row>
    <row r="13" spans="1:8" ht="19.5" customHeight="1" x14ac:dyDescent="0.2">
      <c r="A13" s="1715"/>
      <c r="B13" s="1716"/>
      <c r="C13" s="2418"/>
      <c r="D13" s="2419"/>
      <c r="E13" s="2419"/>
      <c r="F13" s="2420"/>
      <c r="H13" s="1714"/>
    </row>
    <row r="14" spans="1:8" s="1588" customFormat="1" ht="0.75" customHeight="1" x14ac:dyDescent="0.2">
      <c r="A14" s="2414" t="s">
        <v>1853</v>
      </c>
      <c r="B14" s="2414"/>
      <c r="C14" s="2414"/>
      <c r="D14" s="2414"/>
      <c r="E14" s="2414"/>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0" t="s">
        <v>499</v>
      </c>
      <c r="B6" s="403"/>
      <c r="C6" s="227"/>
      <c r="D6" s="1256"/>
    </row>
    <row r="7" spans="1:4" x14ac:dyDescent="0.2">
      <c r="A7" s="1950" t="s">
        <v>498</v>
      </c>
      <c r="B7" s="403"/>
      <c r="C7" s="227"/>
      <c r="D7" s="1256"/>
    </row>
    <row r="8" spans="1:4" ht="18" customHeight="1" x14ac:dyDescent="0.2">
      <c r="A8" s="2430"/>
      <c r="B8" s="2431"/>
      <c r="C8" s="2431"/>
      <c r="D8" s="2432"/>
    </row>
    <row r="9" spans="1:4" s="4" customFormat="1" ht="14.25" customHeight="1" x14ac:dyDescent="0.2">
      <c r="A9" s="1949"/>
      <c r="B9" s="228">
        <v>1</v>
      </c>
      <c r="C9" s="229" t="s">
        <v>909</v>
      </c>
      <c r="D9" s="1257"/>
    </row>
    <row r="10" spans="1:4" s="4" customFormat="1" ht="14.25" customHeight="1" x14ac:dyDescent="0.2">
      <c r="A10" s="1946"/>
      <c r="B10" s="228">
        <f t="shared" ref="B10:B17" si="0">B9+1</f>
        <v>2</v>
      </c>
      <c r="C10" s="229" t="s">
        <v>1032</v>
      </c>
      <c r="D10" s="1257"/>
    </row>
    <row r="11" spans="1:4" s="4" customFormat="1" ht="12.75" x14ac:dyDescent="0.2">
      <c r="A11" s="1946"/>
      <c r="B11" s="228">
        <f t="shared" si="0"/>
        <v>3</v>
      </c>
      <c r="C11" s="2435" t="s">
        <v>1993</v>
      </c>
      <c r="D11" s="2436"/>
    </row>
    <row r="12" spans="1:4" s="4" customFormat="1" ht="12.75" x14ac:dyDescent="0.2">
      <c r="A12" s="1952"/>
      <c r="B12" s="228"/>
      <c r="C12" s="1951" t="s">
        <v>1992</v>
      </c>
      <c r="D12" s="1896"/>
    </row>
    <row r="13" spans="1:4" s="4" customFormat="1" ht="14.25" customHeight="1" x14ac:dyDescent="0.2">
      <c r="A13" s="1946"/>
      <c r="B13" s="228">
        <f>B11+1</f>
        <v>4</v>
      </c>
      <c r="C13" s="229" t="s">
        <v>910</v>
      </c>
      <c r="D13" s="1257"/>
    </row>
    <row r="14" spans="1:4" s="4" customFormat="1" ht="14.25" customHeight="1" x14ac:dyDescent="0.2">
      <c r="A14" s="1946"/>
      <c r="B14" s="228">
        <f t="shared" si="0"/>
        <v>5</v>
      </c>
      <c r="C14" s="229" t="s">
        <v>744</v>
      </c>
      <c r="D14" s="1257"/>
    </row>
    <row r="15" spans="1:4" s="4" customFormat="1" ht="14.25" customHeight="1" x14ac:dyDescent="0.2">
      <c r="A15" s="1946"/>
      <c r="B15" s="228">
        <f t="shared" si="0"/>
        <v>6</v>
      </c>
      <c r="C15" s="229" t="s">
        <v>911</v>
      </c>
      <c r="D15" s="1257"/>
    </row>
    <row r="16" spans="1:4" s="4" customFormat="1" ht="14.25" customHeight="1" x14ac:dyDescent="0.2">
      <c r="A16" s="1946"/>
      <c r="B16" s="228">
        <f t="shared" si="0"/>
        <v>7</v>
      </c>
      <c r="C16" s="229" t="s">
        <v>1252</v>
      </c>
      <c r="D16" s="1257"/>
    </row>
    <row r="17" spans="1:4" s="4" customFormat="1" ht="14.25" customHeight="1" x14ac:dyDescent="0.2">
      <c r="A17" s="1947"/>
      <c r="B17" s="1953">
        <f t="shared" si="0"/>
        <v>8</v>
      </c>
      <c r="C17" s="230" t="s">
        <v>912</v>
      </c>
      <c r="D17" s="1258"/>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8" t="s">
        <v>359</v>
      </c>
      <c r="D27" s="2439"/>
    </row>
    <row r="28" spans="1:4" ht="12.75" x14ac:dyDescent="0.2">
      <c r="A28" s="231"/>
      <c r="B28" s="232">
        <v>2</v>
      </c>
      <c r="C28" s="2437" t="s">
        <v>2040</v>
      </c>
      <c r="D28" s="228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2"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0" t="s">
        <v>633</v>
      </c>
      <c r="D49" s="2441"/>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33" t="s">
        <v>920</v>
      </c>
      <c r="D62" s="2434"/>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3" t="s">
        <v>777</v>
      </c>
      <c r="D76" s="2434"/>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2" t="s">
        <v>1934</v>
      </c>
      <c r="B4" s="2443"/>
      <c r="C4" s="2443"/>
      <c r="D4" s="2443"/>
      <c r="E4" s="2443"/>
      <c r="F4" s="2443"/>
      <c r="G4" s="2443"/>
      <c r="H4" s="2443"/>
      <c r="I4" s="2443"/>
      <c r="J4" s="2443"/>
      <c r="K4" s="2443"/>
      <c r="L4" s="244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8" t="s">
        <v>1417</v>
      </c>
      <c r="B6" s="2039"/>
      <c r="C6" s="2018"/>
      <c r="D6" s="2018"/>
      <c r="E6" s="2040" t="s">
        <v>1416</v>
      </c>
      <c r="F6" s="2041"/>
      <c r="G6" s="2017" t="s">
        <v>1415</v>
      </c>
      <c r="H6" s="2018"/>
      <c r="I6" s="2018"/>
      <c r="J6" s="2018"/>
      <c r="K6" s="2018"/>
      <c r="L6" s="2019"/>
      <c r="V6" s="1306"/>
      <c r="W6" s="1306"/>
      <c r="X6" s="1306"/>
      <c r="Y6" s="1306"/>
      <c r="Z6" s="1306"/>
      <c r="AA6" s="1306"/>
      <c r="AB6" s="1306"/>
      <c r="AC6" s="1306"/>
    </row>
    <row r="7" spans="1:29" x14ac:dyDescent="0.2">
      <c r="A7" s="2444" t="str">
        <f>COVER!A17</f>
        <v>Lincolnland Reg Del System</v>
      </c>
      <c r="B7" s="2445"/>
      <c r="C7" s="2445"/>
      <c r="D7" s="2446"/>
      <c r="E7" s="2447">
        <f>COVER!A13</f>
        <v>17054404046</v>
      </c>
      <c r="F7" s="2448"/>
      <c r="G7" s="2449" t="str">
        <f>COVER!T23</f>
        <v>060-004413</v>
      </c>
      <c r="H7" s="2450"/>
      <c r="I7" s="2450"/>
      <c r="J7" s="2450"/>
      <c r="K7" s="2450"/>
      <c r="L7" s="2451"/>
    </row>
    <row r="8" spans="1:29" ht="13.5" customHeight="1" x14ac:dyDescent="0.2">
      <c r="A8" s="2038" t="s">
        <v>2029</v>
      </c>
      <c r="B8" s="2039"/>
      <c r="C8" s="2018"/>
      <c r="D8" s="2018"/>
      <c r="E8" s="2042"/>
      <c r="F8" s="2019"/>
      <c r="G8" s="2020" t="s">
        <v>1414</v>
      </c>
      <c r="H8" s="1291"/>
      <c r="I8" s="1291"/>
      <c r="J8" s="1291"/>
      <c r="K8" s="1291"/>
      <c r="L8" s="2021"/>
    </row>
    <row r="9" spans="1:29" ht="13.5" customHeight="1" x14ac:dyDescent="0.2">
      <c r="A9" s="2452"/>
      <c r="B9" s="2453"/>
      <c r="C9" s="2453"/>
      <c r="D9" s="2453"/>
      <c r="E9" s="2453"/>
      <c r="F9" s="2454"/>
      <c r="G9" s="2455" t="str">
        <f>COVER!T13</f>
        <v>J.M. ABBOTT &amp; ASSOCIATES, LTD.</v>
      </c>
      <c r="H9" s="2456"/>
      <c r="I9" s="2456"/>
      <c r="J9" s="2456"/>
      <c r="K9" s="2456"/>
      <c r="L9" s="2457"/>
    </row>
    <row r="10" spans="1:29" ht="13.5" customHeight="1" x14ac:dyDescent="0.2">
      <c r="A10" s="2458"/>
      <c r="B10" s="2459"/>
      <c r="C10" s="2459"/>
      <c r="D10" s="2459"/>
      <c r="E10" s="2459"/>
      <c r="F10" s="2460"/>
      <c r="G10" s="2455" t="str">
        <f>COVER!T17</f>
        <v>207 S. MCLEAN ST.</v>
      </c>
      <c r="H10" s="2461"/>
      <c r="I10" s="2461"/>
      <c r="J10" s="2461"/>
      <c r="K10" s="2461"/>
      <c r="L10" s="2462"/>
    </row>
    <row r="11" spans="1:29" ht="13.5" customHeight="1" x14ac:dyDescent="0.2">
      <c r="A11" s="2038" t="s">
        <v>2031</v>
      </c>
      <c r="B11" s="2039"/>
      <c r="C11" s="2018"/>
      <c r="D11" s="2042"/>
      <c r="E11" s="2018"/>
      <c r="F11" s="2019"/>
      <c r="G11" s="2455" t="str">
        <f>COVER!T19</f>
        <v>LINCOLN</v>
      </c>
      <c r="H11" s="2461"/>
      <c r="I11" s="2461"/>
      <c r="J11" s="1980" t="str">
        <f>COVER!X19</f>
        <v>IL</v>
      </c>
      <c r="K11" s="1980">
        <f>COVER!Z19</f>
        <v>62656</v>
      </c>
      <c r="L11" s="2022"/>
    </row>
    <row r="12" spans="1:29" ht="13.5" customHeight="1" x14ac:dyDescent="0.2">
      <c r="A12" s="2463" t="s">
        <v>2030</v>
      </c>
      <c r="B12" s="2464"/>
      <c r="C12" s="2464"/>
      <c r="D12" s="2464"/>
      <c r="E12" s="2464"/>
      <c r="F12" s="2465"/>
      <c r="G12" s="1983"/>
      <c r="H12" s="1310"/>
      <c r="I12" s="1310"/>
      <c r="J12" s="1310"/>
      <c r="K12" s="1310"/>
      <c r="L12" s="1984"/>
    </row>
    <row r="13" spans="1:29" ht="13.5" customHeight="1" x14ac:dyDescent="0.2">
      <c r="A13" s="2455"/>
      <c r="B13" s="2456"/>
      <c r="C13" s="2456"/>
      <c r="D13" s="2456"/>
      <c r="E13" s="1309"/>
      <c r="F13" s="2031"/>
      <c r="G13" s="2023" t="s">
        <v>2033</v>
      </c>
      <c r="H13" s="2024"/>
      <c r="I13" s="2466" t="str">
        <f>COVER!T25</f>
        <v>deb@jmabbott.com</v>
      </c>
      <c r="J13" s="2467"/>
      <c r="K13" s="2467"/>
      <c r="L13" s="2468"/>
    </row>
    <row r="14" spans="1:29" ht="13.5" customHeight="1" x14ac:dyDescent="0.2">
      <c r="A14" s="2455" t="str">
        <f>COVER!A19</f>
        <v>1000 RAILER WAY</v>
      </c>
      <c r="B14" s="2453"/>
      <c r="C14" s="2453"/>
      <c r="D14" s="2453"/>
      <c r="E14" s="2029">
        <v>0</v>
      </c>
      <c r="F14" s="1308"/>
      <c r="G14" s="2025" t="s">
        <v>1413</v>
      </c>
      <c r="H14" s="1291"/>
      <c r="I14" s="1291"/>
      <c r="J14" s="1291"/>
      <c r="K14" s="1291"/>
      <c r="L14" s="2021"/>
    </row>
    <row r="15" spans="1:29" ht="13.5" customHeight="1" x14ac:dyDescent="0.2">
      <c r="A15" s="2455" t="str">
        <f>COVER!A21</f>
        <v xml:space="preserve">LINCOLN </v>
      </c>
      <c r="B15" s="2461"/>
      <c r="C15" s="2461"/>
      <c r="D15" s="1290"/>
      <c r="E15" s="1985"/>
      <c r="F15" s="1307"/>
      <c r="G15" s="1979" t="str">
        <f>COVER!T15</f>
        <v>DEBRA CURRY</v>
      </c>
      <c r="H15" s="1291"/>
      <c r="I15" s="1291"/>
      <c r="J15" s="1291"/>
      <c r="K15" s="1291"/>
      <c r="L15" s="2021"/>
    </row>
    <row r="16" spans="1:29" ht="12.2" customHeight="1" x14ac:dyDescent="0.2">
      <c r="A16" s="2028" t="s">
        <v>2032</v>
      </c>
      <c r="B16" s="1558"/>
      <c r="C16" s="2030">
        <f>COVER!A25</f>
        <v>0</v>
      </c>
      <c r="D16" s="2030"/>
      <c r="E16" s="2030"/>
      <c r="F16" s="2031"/>
      <c r="G16" s="2469"/>
      <c r="H16" s="2470"/>
      <c r="I16" s="2470"/>
      <c r="J16" s="2470"/>
      <c r="K16" s="2470"/>
      <c r="L16" s="2471"/>
    </row>
    <row r="17" spans="1:13" ht="12.2" customHeight="1" x14ac:dyDescent="0.2">
      <c r="A17" s="2472"/>
      <c r="B17" s="2473"/>
      <c r="C17" s="2473"/>
      <c r="D17" s="2473"/>
      <c r="E17" s="2473"/>
      <c r="F17" s="2474"/>
      <c r="G17" s="2025" t="s">
        <v>1412</v>
      </c>
      <c r="H17" s="1291"/>
      <c r="I17" s="1291"/>
      <c r="J17" s="1291"/>
      <c r="K17" s="2026" t="s">
        <v>1411</v>
      </c>
      <c r="L17" s="2019"/>
      <c r="M17" s="1306"/>
    </row>
    <row r="18" spans="1:13" ht="12.2" customHeight="1" x14ac:dyDescent="0.2">
      <c r="A18" s="2458"/>
      <c r="B18" s="2459"/>
      <c r="C18" s="2459"/>
      <c r="D18" s="2459"/>
      <c r="E18" s="2459"/>
      <c r="F18" s="2460"/>
      <c r="G18" s="2444" t="str">
        <f>COVER!T21</f>
        <v>217-735-1576</v>
      </c>
      <c r="H18" s="2445"/>
      <c r="I18" s="2445"/>
      <c r="J18" s="2445"/>
      <c r="K18" s="2444" t="str">
        <f>COVER!X21</f>
        <v>217-735-5866</v>
      </c>
      <c r="L18" s="247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8" customFormat="1" ht="12.75" x14ac:dyDescent="0.2">
      <c r="A1" s="2476" t="str">
        <f>'Single Audit Cover'!A7</f>
        <v>Lincolnland Reg Del System</v>
      </c>
      <c r="B1" s="2443"/>
      <c r="C1" s="2443"/>
      <c r="D1" s="2443"/>
    </row>
    <row r="2" spans="1:11" s="1978" customFormat="1" ht="12.75" x14ac:dyDescent="0.2">
      <c r="A2" s="2477">
        <f>'Single Audit Cover'!E7</f>
        <v>17054404046</v>
      </c>
      <c r="B2" s="2478"/>
      <c r="C2" s="2478"/>
      <c r="D2" s="2478"/>
    </row>
    <row r="3" spans="1:11" s="1978" customFormat="1" ht="12.75" x14ac:dyDescent="0.2">
      <c r="A3" s="2476" t="s">
        <v>2018</v>
      </c>
      <c r="B3" s="2443"/>
      <c r="C3" s="2443"/>
      <c r="D3" s="2443"/>
    </row>
    <row r="4" spans="1:11" s="1978" customFormat="1" ht="4.5" customHeight="1" x14ac:dyDescent="0.2">
      <c r="A4" s="1976"/>
      <c r="B4" s="1975"/>
      <c r="C4" s="1975"/>
      <c r="D4" s="1975"/>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4"/>
      <c r="C11" s="1320">
        <v>1</v>
      </c>
      <c r="D11" s="1344" t="s">
        <v>1486</v>
      </c>
      <c r="E11" s="1339"/>
      <c r="F11" s="1339"/>
      <c r="G11" s="1339"/>
      <c r="H11" s="1339"/>
      <c r="I11" s="1339"/>
      <c r="J11" s="1339"/>
      <c r="K11" s="1339"/>
    </row>
    <row r="12" spans="1:11" x14ac:dyDescent="0.2">
      <c r="B12" s="2034"/>
      <c r="C12" s="1320">
        <f>C11+1</f>
        <v>2</v>
      </c>
      <c r="D12" s="1341" t="s">
        <v>1810</v>
      </c>
      <c r="E12" s="1339"/>
      <c r="F12" s="1339"/>
      <c r="G12" s="1339"/>
      <c r="H12" s="1339"/>
      <c r="I12" s="1339"/>
      <c r="J12" s="1339"/>
      <c r="K12" s="1339"/>
    </row>
    <row r="13" spans="1:11" x14ac:dyDescent="0.2">
      <c r="B13" s="2034"/>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4"/>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4"/>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4"/>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4"/>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4"/>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4"/>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4"/>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5"/>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4"/>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4"/>
      <c r="C49" s="1320">
        <f>C45+1</f>
        <v>13</v>
      </c>
      <c r="D49" s="1319" t="s">
        <v>1461</v>
      </c>
    </row>
    <row r="50" spans="1:4" x14ac:dyDescent="0.2">
      <c r="A50" s="1316"/>
      <c r="B50" s="2034"/>
      <c r="C50" s="1320">
        <f>C49+1</f>
        <v>14</v>
      </c>
      <c r="D50" s="1319" t="s">
        <v>1460</v>
      </c>
    </row>
    <row r="51" spans="1:4" x14ac:dyDescent="0.2">
      <c r="A51" s="1316"/>
      <c r="B51" s="2034"/>
      <c r="C51" s="1320">
        <f>C50+1</f>
        <v>15</v>
      </c>
      <c r="D51" s="1319" t="s">
        <v>1459</v>
      </c>
    </row>
    <row r="52" spans="1:4" x14ac:dyDescent="0.2">
      <c r="A52" s="1316"/>
      <c r="B52" s="2034"/>
      <c r="C52" s="1320">
        <f>C51+1</f>
        <v>16</v>
      </c>
      <c r="D52" s="1319" t="s">
        <v>1458</v>
      </c>
    </row>
    <row r="53" spans="1:4" x14ac:dyDescent="0.2">
      <c r="A53" s="1316"/>
      <c r="B53" s="2034"/>
      <c r="C53" s="1320">
        <f>C52+1</f>
        <v>17</v>
      </c>
      <c r="D53" s="1322" t="s">
        <v>1812</v>
      </c>
    </row>
    <row r="54" spans="1:4" ht="10.5" customHeight="1" x14ac:dyDescent="0.2">
      <c r="A54" s="1316"/>
      <c r="D54" s="1319" t="s">
        <v>1457</v>
      </c>
    </row>
    <row r="55" spans="1:4" x14ac:dyDescent="0.2">
      <c r="A55" s="1316"/>
      <c r="C55" s="2036"/>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6"/>
      <c r="D58" s="1319" t="s">
        <v>1453</v>
      </c>
    </row>
    <row r="59" spans="1:4" ht="10.5" customHeight="1" x14ac:dyDescent="0.2">
      <c r="A59" s="1316"/>
      <c r="D59" s="1334" t="s">
        <v>1452</v>
      </c>
    </row>
    <row r="60" spans="1:4" ht="10.5" customHeight="1" x14ac:dyDescent="0.2">
      <c r="A60" s="1316"/>
      <c r="D60" s="1322" t="s">
        <v>1451</v>
      </c>
    </row>
    <row r="61" spans="1:4" x14ac:dyDescent="0.2">
      <c r="A61" s="1316"/>
      <c r="C61" s="2036"/>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6"/>
      <c r="D64" s="1319" t="s">
        <v>1447</v>
      </c>
    </row>
    <row r="65" spans="1:4" ht="10.5" customHeight="1" x14ac:dyDescent="0.2">
      <c r="A65" s="1316"/>
      <c r="D65" s="1334" t="s">
        <v>1446</v>
      </c>
    </row>
    <row r="66" spans="1:4" ht="4.5" customHeight="1" x14ac:dyDescent="0.2">
      <c r="A66" s="1316"/>
      <c r="D66" s="1322"/>
    </row>
    <row r="67" spans="1:4" x14ac:dyDescent="0.2">
      <c r="A67" s="1316"/>
      <c r="B67" s="2034"/>
      <c r="C67" s="1320">
        <f>C53+1</f>
        <v>18</v>
      </c>
      <c r="D67" s="1324" t="s">
        <v>1445</v>
      </c>
    </row>
    <row r="68" spans="1:4" x14ac:dyDescent="0.2">
      <c r="A68" s="1316"/>
      <c r="B68" s="2034"/>
      <c r="C68" s="1320">
        <f>C67+1</f>
        <v>19</v>
      </c>
      <c r="D68" s="1319" t="s">
        <v>1444</v>
      </c>
    </row>
    <row r="69" spans="1:4" x14ac:dyDescent="0.2">
      <c r="A69" s="1316"/>
      <c r="B69" s="2034"/>
      <c r="C69" s="1320">
        <f>C68+1</f>
        <v>20</v>
      </c>
      <c r="D69" s="1332" t="s">
        <v>1443</v>
      </c>
    </row>
    <row r="70" spans="1:4" x14ac:dyDescent="0.2">
      <c r="A70" s="1316"/>
      <c r="B70" s="2034"/>
      <c r="C70" s="1320">
        <f>C69+1</f>
        <v>21</v>
      </c>
      <c r="D70" s="1322" t="s">
        <v>1442</v>
      </c>
    </row>
    <row r="71" spans="1:4" x14ac:dyDescent="0.2">
      <c r="A71" s="1316"/>
      <c r="B71" s="2034"/>
      <c r="C71" s="1320">
        <f>C70+1</f>
        <v>22</v>
      </c>
      <c r="D71" s="1333" t="s">
        <v>1441</v>
      </c>
    </row>
    <row r="72" spans="1:4" x14ac:dyDescent="0.2">
      <c r="A72" s="1316"/>
      <c r="B72" s="2034"/>
      <c r="C72" s="1320">
        <f>C71+1</f>
        <v>23</v>
      </c>
      <c r="D72" s="1332" t="s">
        <v>1813</v>
      </c>
    </row>
    <row r="73" spans="1:4" ht="10.5" customHeight="1" x14ac:dyDescent="0.2">
      <c r="A73" s="1316"/>
      <c r="B73" s="1331"/>
      <c r="D73" s="1319" t="s">
        <v>1440</v>
      </c>
    </row>
    <row r="74" spans="1:4" x14ac:dyDescent="0.2">
      <c r="A74" s="1316"/>
      <c r="B74" s="2034"/>
      <c r="C74" s="1320">
        <f>C72+1</f>
        <v>24</v>
      </c>
      <c r="D74" s="1319" t="s">
        <v>1439</v>
      </c>
    </row>
    <row r="75" spans="1:4" x14ac:dyDescent="0.2">
      <c r="A75" s="1316"/>
      <c r="B75" s="2034"/>
      <c r="C75" s="1320">
        <f>C74+1</f>
        <v>25</v>
      </c>
      <c r="D75" s="1319" t="s">
        <v>1438</v>
      </c>
    </row>
    <row r="76" spans="1:4" x14ac:dyDescent="0.2">
      <c r="A76" s="1316"/>
      <c r="B76" s="2034"/>
      <c r="C76" s="1320">
        <f>C75+1</f>
        <v>26</v>
      </c>
      <c r="D76" s="1319" t="s">
        <v>1437</v>
      </c>
    </row>
    <row r="77" spans="1:4" x14ac:dyDescent="0.2">
      <c r="A77" s="1316"/>
      <c r="B77" s="2034"/>
      <c r="C77" s="1320">
        <f>C76+1</f>
        <v>27</v>
      </c>
      <c r="D77" s="1319" t="s">
        <v>1436</v>
      </c>
    </row>
    <row r="78" spans="1:4" x14ac:dyDescent="0.2">
      <c r="A78" s="1316"/>
      <c r="B78" s="1325"/>
      <c r="C78" s="2036"/>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4"/>
      <c r="C82" s="1320">
        <f>C77+1</f>
        <v>28</v>
      </c>
      <c r="D82" s="1319" t="s">
        <v>1433</v>
      </c>
    </row>
    <row r="83" spans="1:4" x14ac:dyDescent="0.2">
      <c r="A83" s="1316"/>
      <c r="B83" s="2034"/>
      <c r="C83" s="1320">
        <f>C82+1</f>
        <v>29</v>
      </c>
      <c r="D83" s="1328" t="s">
        <v>1432</v>
      </c>
    </row>
    <row r="84" spans="1:4" x14ac:dyDescent="0.2">
      <c r="A84" s="1316"/>
      <c r="B84" s="2034"/>
      <c r="C84" s="1320">
        <f>C83+1</f>
        <v>30</v>
      </c>
      <c r="D84" s="1319" t="s">
        <v>1431</v>
      </c>
    </row>
    <row r="85" spans="1:4" x14ac:dyDescent="0.2">
      <c r="A85" s="1316"/>
      <c r="B85" s="2034"/>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4"/>
      <c r="C89" s="1320">
        <f>C85+1</f>
        <v>32</v>
      </c>
      <c r="D89" s="1322" t="s">
        <v>1814</v>
      </c>
    </row>
    <row r="90" spans="1:4" x14ac:dyDescent="0.2">
      <c r="A90" s="1316"/>
      <c r="B90" s="2034"/>
      <c r="C90" s="1320">
        <v>32</v>
      </c>
      <c r="D90" s="1322" t="s">
        <v>1429</v>
      </c>
    </row>
    <row r="91" spans="1:4" x14ac:dyDescent="0.2">
      <c r="A91" s="1316"/>
      <c r="B91" s="2034"/>
      <c r="C91" s="1320">
        <v>33</v>
      </c>
      <c r="D91" s="1322" t="s">
        <v>1428</v>
      </c>
    </row>
    <row r="92" spans="1:4" x14ac:dyDescent="0.2">
      <c r="A92" s="1316"/>
      <c r="B92" s="2034"/>
      <c r="C92" s="1320">
        <v>34</v>
      </c>
      <c r="D92" s="1322" t="s">
        <v>1427</v>
      </c>
    </row>
    <row r="93" spans="1:4" ht="11.25" customHeight="1" x14ac:dyDescent="0.2">
      <c r="A93" s="1316"/>
      <c r="B93" s="2037"/>
      <c r="C93" s="1320"/>
      <c r="D93" s="1326" t="s">
        <v>1426</v>
      </c>
    </row>
    <row r="94" spans="1:4" x14ac:dyDescent="0.2">
      <c r="A94" s="1316"/>
      <c r="B94" s="2034"/>
      <c r="C94" s="1320">
        <f>C92+1</f>
        <v>35</v>
      </c>
      <c r="D94" s="1319" t="s">
        <v>1425</v>
      </c>
    </row>
    <row r="95" spans="1:4" x14ac:dyDescent="0.2">
      <c r="A95" s="1316"/>
      <c r="B95" s="2034"/>
      <c r="C95" s="1320">
        <f>C94+1</f>
        <v>36</v>
      </c>
      <c r="D95" s="1319" t="s">
        <v>1815</v>
      </c>
    </row>
    <row r="96" spans="1:4" x14ac:dyDescent="0.2">
      <c r="A96" s="1316"/>
      <c r="B96" s="2034"/>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4"/>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1" t="str">
        <f>'Single Audit Cover'!A7</f>
        <v>Lincolnland Reg Del System</v>
      </c>
      <c r="B1" s="2481"/>
      <c r="C1" s="2481"/>
      <c r="D1" s="2481"/>
      <c r="E1" s="2481"/>
    </row>
    <row r="2" spans="1:5" x14ac:dyDescent="0.2">
      <c r="A2" s="2482">
        <f>'Single Audit Cover'!E7</f>
        <v>17054404046</v>
      </c>
      <c r="B2" s="2482"/>
      <c r="C2" s="2482"/>
      <c r="D2" s="2482"/>
      <c r="E2" s="2482"/>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56713</v>
      </c>
    </row>
    <row r="11" spans="1:5" x14ac:dyDescent="0.2">
      <c r="A11" s="1363" t="s">
        <v>1505</v>
      </c>
      <c r="B11" s="1362"/>
      <c r="C11" s="1362"/>
    </row>
    <row r="12" spans="1:5" x14ac:dyDescent="0.2">
      <c r="A12" s="1363" t="s">
        <v>1504</v>
      </c>
      <c r="B12" s="1362" t="s">
        <v>1503</v>
      </c>
      <c r="C12" s="1362"/>
      <c r="D12" s="1361">
        <f>SUM('Revenues 9-14'!C112:K112)</f>
        <v>3153</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59866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3"/>
      <c r="B24" s="2484"/>
      <c r="D24" s="1352"/>
    </row>
    <row r="25" spans="1:4" x14ac:dyDescent="0.2">
      <c r="A25" s="2479"/>
      <c r="B25" s="2480"/>
      <c r="D25" s="1352"/>
    </row>
    <row r="26" spans="1:4" x14ac:dyDescent="0.2">
      <c r="A26" s="2479"/>
      <c r="B26" s="2480"/>
      <c r="D26" s="1352"/>
    </row>
    <row r="27" spans="1:4" x14ac:dyDescent="0.2">
      <c r="A27" s="2479"/>
      <c r="B27" s="2480"/>
      <c r="D27" s="1352"/>
    </row>
    <row r="28" spans="1:4" x14ac:dyDescent="0.2">
      <c r="A28" s="2479"/>
      <c r="B28" s="2480"/>
      <c r="D28" s="1352"/>
    </row>
    <row r="29" spans="1:4" x14ac:dyDescent="0.2">
      <c r="A29" s="2479"/>
      <c r="B29" s="2480"/>
      <c r="D29" s="1352"/>
    </row>
    <row r="30" spans="1:4" x14ac:dyDescent="0.2">
      <c r="A30" s="2479"/>
      <c r="B30" s="2480"/>
      <c r="D30" s="1352"/>
    </row>
    <row r="32" spans="1:4" x14ac:dyDescent="0.2">
      <c r="A32" s="1358" t="s">
        <v>1496</v>
      </c>
      <c r="D32" s="1357">
        <f>SUM(D19:D30)</f>
        <v>59866</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9"/>
      <c r="B40" s="2480"/>
      <c r="D40" s="1352"/>
    </row>
    <row r="41" spans="1:4" x14ac:dyDescent="0.2">
      <c r="A41" s="2479"/>
      <c r="B41" s="2480"/>
      <c r="D41" s="1351"/>
    </row>
    <row r="42" spans="1:4" x14ac:dyDescent="0.2">
      <c r="A42" s="2479"/>
      <c r="B42" s="2480"/>
      <c r="D42" s="1351"/>
    </row>
    <row r="43" spans="1:4" x14ac:dyDescent="0.2">
      <c r="A43" s="2479"/>
      <c r="B43" s="2480"/>
      <c r="D43" s="1351"/>
    </row>
    <row r="44" spans="1:4" x14ac:dyDescent="0.2">
      <c r="A44" s="2479"/>
      <c r="B44" s="2480"/>
      <c r="D44" s="1351"/>
    </row>
    <row r="45" spans="1:4" x14ac:dyDescent="0.2">
      <c r="A45" s="2479"/>
      <c r="B45" s="2480"/>
      <c r="D45" s="1351"/>
    </row>
    <row r="47" spans="1:4" x14ac:dyDescent="0.2">
      <c r="B47" s="1350" t="s">
        <v>1490</v>
      </c>
      <c r="C47" s="1350"/>
      <c r="D47" s="1981">
        <f>SUM(D35:D45)</f>
        <v>0</v>
      </c>
    </row>
    <row r="49" spans="2:4" x14ac:dyDescent="0.2">
      <c r="B49" s="1350" t="s">
        <v>1489</v>
      </c>
      <c r="C49" s="1350"/>
      <c r="D49" s="1981">
        <f>D32-D47</f>
        <v>59866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5" t="str">
        <f>'Single Audit Cover'!A7</f>
        <v>Lincolnland Reg Del System</v>
      </c>
      <c r="C1" s="2486"/>
      <c r="D1" s="2486"/>
      <c r="E1" s="2486"/>
      <c r="F1" s="2486"/>
      <c r="G1" s="2486"/>
      <c r="H1" s="2486"/>
      <c r="I1" s="2486"/>
      <c r="J1" s="2486"/>
      <c r="K1" s="2486"/>
    </row>
    <row r="2" spans="2:12" ht="15" x14ac:dyDescent="0.2">
      <c r="B2" s="2487">
        <f>'Single Audit Cover'!E7</f>
        <v>17054404046</v>
      </c>
      <c r="C2" s="2487"/>
      <c r="D2" s="2487"/>
      <c r="E2" s="2487"/>
      <c r="F2" s="2487"/>
      <c r="G2" s="2487"/>
      <c r="H2" s="2487"/>
      <c r="I2" s="2487"/>
      <c r="J2" s="2487"/>
      <c r="K2" s="2487"/>
      <c r="L2" s="1422"/>
    </row>
    <row r="3" spans="2:12" ht="15" x14ac:dyDescent="0.2">
      <c r="B3" s="2488" t="s">
        <v>1474</v>
      </c>
      <c r="C3" s="2488"/>
      <c r="D3" s="2488"/>
      <c r="E3" s="2488"/>
      <c r="F3" s="2488"/>
      <c r="G3" s="2488"/>
      <c r="H3" s="2488"/>
      <c r="I3" s="2488"/>
      <c r="J3" s="2488"/>
      <c r="K3" s="2488"/>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5" t="str">
        <f>'Single Audit Cover'!A7</f>
        <v>Lincolnland Reg Del System</v>
      </c>
      <c r="C1" s="2486"/>
      <c r="D1" s="2486"/>
      <c r="E1" s="2486"/>
      <c r="F1" s="2486"/>
      <c r="G1" s="2486"/>
      <c r="H1" s="2486"/>
      <c r="I1" s="2486"/>
      <c r="J1" s="2486"/>
      <c r="K1" s="2486"/>
    </row>
    <row r="2" spans="2:12" ht="15" x14ac:dyDescent="0.2">
      <c r="B2" s="2487">
        <f>'Single Audit Cover'!E7</f>
        <v>17054404046</v>
      </c>
      <c r="C2" s="2487"/>
      <c r="D2" s="2487"/>
      <c r="E2" s="2487"/>
      <c r="F2" s="2487"/>
      <c r="G2" s="2487"/>
      <c r="H2" s="2487"/>
      <c r="I2" s="2487"/>
      <c r="J2" s="2487"/>
      <c r="K2" s="2487"/>
      <c r="L2" s="1422"/>
    </row>
    <row r="3" spans="2:12" ht="15" x14ac:dyDescent="0.2">
      <c r="B3" s="2488" t="s">
        <v>1474</v>
      </c>
      <c r="C3" s="2488"/>
      <c r="D3" s="2488"/>
      <c r="E3" s="2488"/>
      <c r="F3" s="2488"/>
      <c r="G3" s="2488"/>
      <c r="H3" s="2488"/>
      <c r="I3" s="2488"/>
      <c r="J3" s="2488"/>
      <c r="K3" s="2488"/>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22" zoomScale="110" zoomScaleNormal="110" workbookViewId="0">
      <selection activeCell="K48" sqref="K4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5" t="str">
        <f>'Single Audit Cover'!A7</f>
        <v>Lincolnland Reg Del System</v>
      </c>
      <c r="C1" s="2486"/>
      <c r="D1" s="2486"/>
      <c r="E1" s="2486"/>
      <c r="F1" s="2486"/>
      <c r="G1" s="2486"/>
      <c r="H1" s="2486"/>
      <c r="I1" s="2486"/>
      <c r="J1" s="2486"/>
      <c r="K1" s="2486"/>
    </row>
    <row r="2" spans="2:12" ht="15" x14ac:dyDescent="0.2">
      <c r="B2" s="2487">
        <f>'Single Audit Cover'!E7</f>
        <v>17054404046</v>
      </c>
      <c r="C2" s="2487"/>
      <c r="D2" s="2487"/>
      <c r="E2" s="2487"/>
      <c r="F2" s="2487"/>
      <c r="G2" s="2487"/>
      <c r="H2" s="2487"/>
      <c r="I2" s="2487"/>
      <c r="J2" s="2487"/>
      <c r="K2" s="2487"/>
      <c r="L2" s="1422"/>
    </row>
    <row r="3" spans="2:12" ht="15" x14ac:dyDescent="0.2">
      <c r="B3" s="2488" t="s">
        <v>1474</v>
      </c>
      <c r="C3" s="2488"/>
      <c r="D3" s="2488"/>
      <c r="E3" s="2488"/>
      <c r="F3" s="2488"/>
      <c r="G3" s="2488"/>
      <c r="H3" s="2488"/>
      <c r="I3" s="2488"/>
      <c r="J3" s="2488"/>
      <c r="K3" s="2488"/>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5" t="str">
        <f>'Single Audit Cover'!A7</f>
        <v>Lincolnland Reg Del System</v>
      </c>
      <c r="C1" s="2486"/>
      <c r="D1" s="2486"/>
      <c r="E1" s="2486"/>
      <c r="F1" s="2486"/>
      <c r="G1" s="2486"/>
      <c r="H1" s="2486"/>
      <c r="I1" s="2486"/>
      <c r="J1" s="2486"/>
      <c r="K1" s="2486"/>
    </row>
    <row r="2" spans="2:12" ht="15" x14ac:dyDescent="0.2">
      <c r="B2" s="2487">
        <f>'Single Audit Cover'!E7</f>
        <v>17054404046</v>
      </c>
      <c r="C2" s="2487"/>
      <c r="D2" s="2487"/>
      <c r="E2" s="2487"/>
      <c r="F2" s="2487"/>
      <c r="G2" s="2487"/>
      <c r="H2" s="2487"/>
      <c r="I2" s="2487"/>
      <c r="J2" s="2487"/>
      <c r="K2" s="2487"/>
      <c r="L2" s="1422"/>
    </row>
    <row r="3" spans="2:12" ht="15" x14ac:dyDescent="0.2">
      <c r="B3" s="2488" t="s">
        <v>1474</v>
      </c>
      <c r="C3" s="2488"/>
      <c r="D3" s="2488"/>
      <c r="E3" s="2488"/>
      <c r="F3" s="2488"/>
      <c r="G3" s="2488"/>
      <c r="H3" s="2488"/>
      <c r="I3" s="2488"/>
      <c r="J3" s="2488"/>
      <c r="K3" s="2488"/>
      <c r="L3" s="1422"/>
    </row>
    <row r="4" spans="2:12" ht="15" x14ac:dyDescent="0.2">
      <c r="B4" s="2442" t="str">
        <f>'[1]Single Audit Cover'!A4</f>
        <v>Year Ending June 30, 2016</v>
      </c>
      <c r="C4" s="2442"/>
      <c r="D4" s="2442"/>
      <c r="E4" s="2442"/>
      <c r="F4" s="2442"/>
      <c r="G4" s="2442"/>
      <c r="H4" s="2442"/>
      <c r="I4" s="2442"/>
      <c r="J4" s="2442"/>
      <c r="K4" s="2442"/>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4" sqref="C34"/>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0" t="str">
        <f>'Single Audit Cover'!A7</f>
        <v>Lincolnland Reg Del System</v>
      </c>
      <c r="B1" s="2491"/>
      <c r="C1" s="2491"/>
      <c r="D1" s="2491"/>
      <c r="E1" s="1435"/>
    </row>
    <row r="2" spans="1:7" ht="13.5" customHeight="1" x14ac:dyDescent="0.2">
      <c r="A2" s="2492">
        <f>'Single Audit Cover'!E7</f>
        <v>17054404046</v>
      </c>
      <c r="B2" s="2493"/>
      <c r="C2" s="2493"/>
      <c r="D2" s="2493"/>
      <c r="E2" s="1424"/>
    </row>
    <row r="3" spans="1:7" ht="15.75" customHeight="1" x14ac:dyDescent="0.25">
      <c r="A3" s="2494" t="s">
        <v>1545</v>
      </c>
      <c r="B3" s="2495"/>
      <c r="C3" s="2495"/>
      <c r="D3" s="2495"/>
      <c r="E3" s="1434"/>
    </row>
    <row r="4" spans="1:7" ht="13.5" customHeight="1" x14ac:dyDescent="0.25">
      <c r="A4" s="2496" t="str">
        <f>'[1]Single Audit Cover'!A4</f>
        <v>Year Ending June 30, 2016</v>
      </c>
      <c r="B4" s="2497"/>
      <c r="C4" s="2497"/>
      <c r="D4" s="2497"/>
      <c r="E4" s="1434"/>
    </row>
    <row r="5" spans="1:7" ht="8.25" customHeight="1" x14ac:dyDescent="0.2">
      <c r="C5" s="1368"/>
      <c r="D5" s="1368"/>
    </row>
    <row r="6" spans="1:7" ht="13.5" customHeight="1" x14ac:dyDescent="0.2">
      <c r="A6" s="1358" t="s">
        <v>1915</v>
      </c>
      <c r="C6" s="1368"/>
      <c r="D6" s="1368"/>
    </row>
    <row r="7" spans="1:7" ht="60.95" customHeight="1" x14ac:dyDescent="0.2">
      <c r="A7" s="2498" t="s">
        <v>2101</v>
      </c>
      <c r="B7" s="2499"/>
      <c r="C7" s="2499"/>
      <c r="D7" s="2499"/>
      <c r="E7" s="1433"/>
    </row>
    <row r="8" spans="1:7" ht="12" customHeight="1" x14ac:dyDescent="0.2">
      <c r="A8" s="1358"/>
      <c r="B8" s="2044"/>
      <c r="C8" s="2044"/>
      <c r="D8" s="2044"/>
      <c r="E8" s="1433"/>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8" t="s">
        <v>2075</v>
      </c>
      <c r="C11" s="1354"/>
      <c r="D11" s="1354"/>
    </row>
    <row r="12" spans="1:7" x14ac:dyDescent="0.2">
      <c r="A12" s="2498" t="s">
        <v>1916</v>
      </c>
      <c r="B12" s="2499"/>
      <c r="C12" s="2499"/>
      <c r="D12" s="2499"/>
    </row>
    <row r="13" spans="1:7" ht="9.75" customHeight="1" x14ac:dyDescent="0.2">
      <c r="C13" s="1354"/>
      <c r="D13" s="1354"/>
    </row>
    <row r="14" spans="1:7" ht="13.5" customHeight="1" x14ac:dyDescent="0.2">
      <c r="C14" s="1796" t="s">
        <v>1544</v>
      </c>
      <c r="D14" s="1796" t="s">
        <v>1543</v>
      </c>
      <c r="E14" s="1430"/>
    </row>
    <row r="15" spans="1:7" ht="13.5" customHeight="1" x14ac:dyDescent="0.2">
      <c r="A15" s="1388"/>
      <c r="B15" s="1358" t="s">
        <v>1542</v>
      </c>
      <c r="C15" s="1796" t="s">
        <v>1541</v>
      </c>
      <c r="D15" s="1309" t="s">
        <v>1540</v>
      </c>
      <c r="E15" s="1430"/>
    </row>
    <row r="16" spans="1:7" ht="20.45" customHeight="1" x14ac:dyDescent="0.2">
      <c r="A16" s="1797"/>
      <c r="B16" s="1429"/>
      <c r="C16" s="2045"/>
      <c r="D16" s="2500"/>
      <c r="E16" s="2500"/>
      <c r="F16" s="2500"/>
    </row>
    <row r="17" spans="1:6" ht="20.65" customHeight="1" x14ac:dyDescent="0.2">
      <c r="A17" s="1797"/>
      <c r="B17" s="1429"/>
      <c r="C17" s="2045"/>
      <c r="D17" s="2500"/>
      <c r="E17" s="2500"/>
      <c r="F17" s="2500"/>
    </row>
    <row r="18" spans="1:6" ht="20.65" customHeight="1" x14ac:dyDescent="0.2">
      <c r="A18" s="1797"/>
      <c r="B18" s="1429"/>
      <c r="C18" s="2045"/>
      <c r="D18" s="2500"/>
      <c r="E18" s="2500"/>
      <c r="F18" s="2500"/>
    </row>
    <row r="19" spans="1:6" ht="20.65" customHeight="1" x14ac:dyDescent="0.2">
      <c r="A19" s="1797"/>
      <c r="B19" s="1429"/>
      <c r="C19" s="2045"/>
      <c r="D19" s="2500"/>
      <c r="E19" s="2500"/>
      <c r="F19" s="2500"/>
    </row>
    <row r="20" spans="1:6" ht="20.65" customHeight="1" x14ac:dyDescent="0.2">
      <c r="A20" s="1797"/>
      <c r="B20" s="1429"/>
      <c r="C20" s="2045"/>
      <c r="D20" s="2500"/>
      <c r="E20" s="2500"/>
      <c r="F20" s="2500"/>
    </row>
    <row r="21" spans="1:6" ht="20.65" customHeight="1" x14ac:dyDescent="0.2">
      <c r="A21" s="1797"/>
      <c r="B21" s="1429"/>
      <c r="C21" s="2045"/>
      <c r="D21" s="2500"/>
      <c r="E21" s="2500"/>
      <c r="F21" s="2500"/>
    </row>
    <row r="22" spans="1:6" ht="20.65" customHeight="1" x14ac:dyDescent="0.2">
      <c r="A22" s="1797"/>
      <c r="B22" s="1429"/>
      <c r="C22" s="2045"/>
      <c r="D22" s="2500"/>
      <c r="E22" s="2500"/>
      <c r="F22" s="2500"/>
    </row>
    <row r="23" spans="1:6" ht="20.65" customHeight="1" x14ac:dyDescent="0.2">
      <c r="A23" s="1797"/>
      <c r="B23" s="1429"/>
      <c r="C23" s="2045"/>
      <c r="D23" s="2500"/>
      <c r="E23" s="2500"/>
      <c r="F23" s="2500"/>
    </row>
    <row r="24" spans="1:6" ht="20.65" customHeight="1" x14ac:dyDescent="0.2">
      <c r="A24" s="1797"/>
      <c r="B24" s="1429"/>
      <c r="C24" s="2045"/>
      <c r="D24" s="2500"/>
      <c r="E24" s="2500"/>
      <c r="F24" s="2500"/>
    </row>
    <row r="25" spans="1:6" ht="20.65" customHeight="1" x14ac:dyDescent="0.2">
      <c r="A25" s="1797"/>
      <c r="B25" s="1429"/>
      <c r="C25" s="2045"/>
      <c r="D25" s="2500"/>
      <c r="E25" s="2500"/>
      <c r="F25" s="2500"/>
    </row>
    <row r="26" spans="1:6" ht="20.65" customHeight="1" x14ac:dyDescent="0.2">
      <c r="A26" s="1797"/>
      <c r="B26" s="1429"/>
      <c r="C26" s="2045"/>
      <c r="D26" s="2500"/>
      <c r="E26" s="2500"/>
      <c r="F26" s="2500"/>
    </row>
    <row r="27" spans="1:6" ht="20.65" customHeight="1" x14ac:dyDescent="0.2">
      <c r="A27" s="1797"/>
      <c r="B27" s="1429"/>
      <c r="C27" s="2045"/>
      <c r="D27" s="2500"/>
      <c r="E27" s="2500"/>
      <c r="F27" s="2500"/>
    </row>
    <row r="28" spans="1:6" ht="20.65" customHeight="1" x14ac:dyDescent="0.2">
      <c r="A28" s="1797"/>
      <c r="B28" s="1429"/>
      <c r="C28" s="2045"/>
      <c r="D28" s="2500"/>
      <c r="E28" s="2500"/>
      <c r="F28" s="2500"/>
    </row>
    <row r="29" spans="1:6" ht="10.5" customHeight="1" x14ac:dyDescent="0.2">
      <c r="A29" s="1534"/>
      <c r="B29" s="1730"/>
      <c r="C29" s="1731"/>
      <c r="D29" s="1732"/>
      <c r="E29" s="1428"/>
    </row>
    <row r="30" spans="1:6" ht="12" customHeight="1" x14ac:dyDescent="0.2">
      <c r="A30" s="1798" t="s">
        <v>2076</v>
      </c>
      <c r="B30" s="1730"/>
      <c r="C30" s="1731"/>
      <c r="D30" s="1732"/>
      <c r="E30" s="1428"/>
    </row>
    <row r="31" spans="1:6" ht="21.75" customHeight="1" x14ac:dyDescent="0.2">
      <c r="A31" s="2501" t="s">
        <v>1917</v>
      </c>
      <c r="B31" s="2501"/>
      <c r="C31" s="2501"/>
      <c r="D31" s="2501"/>
      <c r="E31" s="1428"/>
    </row>
    <row r="32" spans="1:6" ht="13.5" customHeight="1" x14ac:dyDescent="0.2">
      <c r="A32" s="1534" t="s">
        <v>1816</v>
      </c>
      <c r="B32" s="1730"/>
      <c r="C32" s="1733"/>
      <c r="D32" s="1732"/>
      <c r="E32" s="1428"/>
    </row>
    <row r="33" spans="1:5" ht="13.5" customHeight="1" x14ac:dyDescent="0.2">
      <c r="A33" s="1534" t="s">
        <v>1817</v>
      </c>
      <c r="B33" s="1730"/>
      <c r="C33" s="1734">
        <v>0</v>
      </c>
      <c r="D33" s="1732"/>
      <c r="E33" s="1428"/>
    </row>
    <row r="34" spans="1:5" ht="13.5" customHeight="1" x14ac:dyDescent="0.2">
      <c r="A34" s="1798" t="s">
        <v>2077</v>
      </c>
      <c r="B34" s="1730"/>
      <c r="C34" s="1731"/>
      <c r="D34" s="1732"/>
      <c r="E34" s="1428"/>
    </row>
    <row r="35" spans="1:5" ht="14.25" customHeight="1" x14ac:dyDescent="0.2">
      <c r="A35" s="1534" t="s">
        <v>1914</v>
      </c>
      <c r="B35" s="1730"/>
      <c r="C35" s="1735"/>
      <c r="D35" s="1732"/>
      <c r="E35" s="1428"/>
    </row>
    <row r="36" spans="1:5" ht="14.25" customHeight="1" x14ac:dyDescent="0.2">
      <c r="A36" s="1534"/>
      <c r="B36" s="1730" t="s">
        <v>1818</v>
      </c>
      <c r="C36" s="1736">
        <v>0</v>
      </c>
      <c r="D36" s="1732"/>
      <c r="E36" s="1428"/>
    </row>
    <row r="37" spans="1:5" ht="14.25" customHeight="1" x14ac:dyDescent="0.2">
      <c r="A37" s="1534"/>
      <c r="B37" s="1730" t="s">
        <v>1819</v>
      </c>
      <c r="C37" s="1736">
        <v>0</v>
      </c>
      <c r="D37" s="1732"/>
      <c r="E37" s="1428"/>
    </row>
    <row r="38" spans="1:5" ht="14.25" customHeight="1" x14ac:dyDescent="0.2">
      <c r="A38" s="1534"/>
      <c r="B38" s="1730" t="s">
        <v>1820</v>
      </c>
      <c r="C38" s="1736">
        <v>0</v>
      </c>
      <c r="D38" s="1732"/>
      <c r="E38" s="1428"/>
    </row>
    <row r="39" spans="1:5" ht="14.25" customHeight="1" x14ac:dyDescent="0.2">
      <c r="A39" s="1534"/>
      <c r="B39" s="1730" t="s">
        <v>1821</v>
      </c>
      <c r="C39" s="1736">
        <v>0</v>
      </c>
      <c r="D39" s="1732"/>
      <c r="E39" s="1428"/>
    </row>
    <row r="40" spans="1:5" ht="14.25" customHeight="1" x14ac:dyDescent="0.2">
      <c r="A40" s="1534" t="s">
        <v>1822</v>
      </c>
      <c r="B40" s="1730"/>
      <c r="C40" s="1736">
        <v>0</v>
      </c>
      <c r="D40" s="1732"/>
      <c r="E40" s="1428"/>
    </row>
    <row r="41" spans="1:5" ht="14.25" customHeight="1" x14ac:dyDescent="0.2">
      <c r="A41" s="1534" t="s">
        <v>1823</v>
      </c>
      <c r="B41" s="1730"/>
      <c r="C41" s="1737" t="s">
        <v>106</v>
      </c>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502" t="s">
        <v>2024</v>
      </c>
      <c r="C45" s="2502"/>
      <c r="D45" s="2502"/>
      <c r="E45" s="1424"/>
    </row>
    <row r="46" spans="1:5" s="1373" customFormat="1" ht="33.75" customHeight="1" x14ac:dyDescent="0.2">
      <c r="A46" s="1423">
        <v>6</v>
      </c>
      <c r="B46" s="2489" t="s">
        <v>2080</v>
      </c>
      <c r="C46" s="2489"/>
      <c r="D46" s="2489"/>
    </row>
    <row r="47" spans="1:5" ht="45.75" customHeight="1" x14ac:dyDescent="0.2">
      <c r="A47" s="1423">
        <v>7</v>
      </c>
      <c r="B47" s="2489" t="s">
        <v>2081</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11" sqref="C11:D11"/>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4" t="str">
        <f>'Single Audit Cover'!A7</f>
        <v>Lincolnland Reg Del System</v>
      </c>
      <c r="C1" s="2505"/>
      <c r="D1" s="2505"/>
      <c r="E1" s="2505"/>
      <c r="F1" s="2505"/>
      <c r="G1" s="2505"/>
      <c r="H1" s="2505"/>
      <c r="I1" s="2505"/>
      <c r="J1" s="1474"/>
    </row>
    <row r="2" spans="2:10" s="1368" customFormat="1" ht="12.75" customHeight="1" x14ac:dyDescent="0.2">
      <c r="B2" s="2506">
        <f>'Single Audit Cover'!E7</f>
        <v>17054404046</v>
      </c>
      <c r="C2" s="2507"/>
      <c r="D2" s="2507"/>
      <c r="E2" s="2507"/>
      <c r="F2" s="2507"/>
      <c r="G2" s="2507"/>
      <c r="H2" s="2507"/>
      <c r="I2" s="2507"/>
      <c r="J2" s="1474"/>
    </row>
    <row r="3" spans="2:10" s="1368" customFormat="1" ht="12.75" customHeight="1" x14ac:dyDescent="0.2">
      <c r="B3" s="2508" t="s">
        <v>1567</v>
      </c>
      <c r="C3" s="2497"/>
      <c r="D3" s="2497"/>
      <c r="E3" s="2497"/>
      <c r="F3" s="2497"/>
      <c r="G3" s="2497"/>
      <c r="H3" s="2497"/>
      <c r="I3" s="2497"/>
      <c r="J3" s="1473"/>
    </row>
    <row r="4" spans="2:10" s="1368" customFormat="1" ht="12.75" customHeight="1" x14ac:dyDescent="0.2">
      <c r="B4" s="2508" t="str">
        <f>'[1]Single Audit Cover'!A4</f>
        <v>Year Ending June 30, 2016</v>
      </c>
      <c r="C4" s="2497"/>
      <c r="D4" s="2497"/>
      <c r="E4" s="2497"/>
      <c r="F4" s="2497"/>
      <c r="G4" s="2497"/>
      <c r="H4" s="2497"/>
      <c r="I4" s="2497"/>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8" t="s">
        <v>1566</v>
      </c>
      <c r="C7" s="2497"/>
      <c r="D7" s="2497"/>
      <c r="E7" s="2497"/>
      <c r="F7" s="2497"/>
      <c r="G7" s="2497"/>
      <c r="H7" s="2497"/>
      <c r="I7" s="2497"/>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3"/>
      <c r="D11" s="2503"/>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3"/>
      <c r="E29" s="2513"/>
      <c r="F29" s="2513"/>
      <c r="G29" s="2513"/>
      <c r="H29" s="2513"/>
      <c r="I29" s="2513"/>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9"/>
      <c r="D37" s="2510"/>
      <c r="E37" s="2510"/>
      <c r="F37" s="2510"/>
      <c r="G37" s="2510"/>
      <c r="H37" s="2510"/>
      <c r="I37" s="2511"/>
    </row>
    <row r="38" spans="1:9" ht="20.45" customHeight="1" x14ac:dyDescent="0.2">
      <c r="B38" s="1445"/>
      <c r="C38" s="2509"/>
      <c r="D38" s="2510"/>
      <c r="E38" s="2510"/>
      <c r="F38" s="2510"/>
      <c r="G38" s="2510"/>
      <c r="H38" s="2510"/>
      <c r="I38" s="2511"/>
    </row>
    <row r="39" spans="1:9" ht="20.65" customHeight="1" x14ac:dyDescent="0.2">
      <c r="B39" s="1445"/>
      <c r="C39" s="2509"/>
      <c r="D39" s="2510"/>
      <c r="E39" s="2510"/>
      <c r="F39" s="2510"/>
      <c r="G39" s="2510"/>
      <c r="H39" s="2510"/>
      <c r="I39" s="2511"/>
    </row>
    <row r="40" spans="1:9" ht="20.65" customHeight="1" x14ac:dyDescent="0.2">
      <c r="B40" s="1445"/>
      <c r="C40" s="2509"/>
      <c r="D40" s="2510"/>
      <c r="E40" s="2510"/>
      <c r="F40" s="2510"/>
      <c r="G40" s="2510"/>
      <c r="H40" s="2510"/>
      <c r="I40" s="2511"/>
    </row>
    <row r="41" spans="1:9" ht="20.65" customHeight="1" x14ac:dyDescent="0.2">
      <c r="B41" s="1445"/>
      <c r="C41" s="2509"/>
      <c r="D41" s="2510"/>
      <c r="E41" s="2510"/>
      <c r="F41" s="2510"/>
      <c r="G41" s="2510"/>
      <c r="H41" s="2510"/>
      <c r="I41" s="2511"/>
    </row>
    <row r="42" spans="1:9" ht="20.65" customHeight="1" x14ac:dyDescent="0.2">
      <c r="B42" s="1445"/>
      <c r="C42" s="2509"/>
      <c r="D42" s="2510"/>
      <c r="E42" s="2510"/>
      <c r="F42" s="2510"/>
      <c r="G42" s="2510"/>
      <c r="H42" s="2510"/>
      <c r="I42" s="2511"/>
    </row>
    <row r="43" spans="1:9" ht="6.2" customHeight="1" x14ac:dyDescent="0.2"/>
    <row r="44" spans="1:9" x14ac:dyDescent="0.2">
      <c r="B44" s="1376" t="s">
        <v>1552</v>
      </c>
      <c r="C44" s="1388"/>
      <c r="D44" s="1388"/>
      <c r="E44" s="2512"/>
      <c r="F44" s="2512"/>
      <c r="G44" s="2512"/>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Lincolnland Reg Del System</v>
      </c>
      <c r="C1" s="2504"/>
      <c r="D1" s="2504"/>
      <c r="E1" s="2504"/>
      <c r="F1" s="2504"/>
      <c r="G1" s="2504"/>
      <c r="H1" s="2504"/>
      <c r="I1" s="2504"/>
      <c r="J1" s="2504"/>
      <c r="K1" s="2504"/>
      <c r="L1" s="1522"/>
      <c r="M1" s="1522"/>
    </row>
    <row r="2" spans="1:13" ht="12" customHeight="1" x14ac:dyDescent="0.2">
      <c r="B2" s="2506">
        <f>'Single Audit Cover'!E7</f>
        <v>17054404046</v>
      </c>
      <c r="C2" s="2506"/>
      <c r="D2" s="2506"/>
      <c r="E2" s="2506"/>
      <c r="F2" s="2506"/>
      <c r="G2" s="2506"/>
      <c r="H2" s="2506"/>
      <c r="I2" s="2506"/>
      <c r="J2" s="2506"/>
      <c r="K2" s="2506"/>
      <c r="L2" s="1521"/>
      <c r="M2" s="1520"/>
    </row>
    <row r="3" spans="1:13" ht="10.35" customHeight="1" x14ac:dyDescent="0.2">
      <c r="B3" s="2496" t="s">
        <v>1567</v>
      </c>
      <c r="C3" s="2496"/>
      <c r="D3" s="2496"/>
      <c r="E3" s="2496"/>
      <c r="F3" s="2496"/>
      <c r="G3" s="2496"/>
      <c r="H3" s="2496"/>
      <c r="I3" s="2496"/>
      <c r="J3" s="2496"/>
      <c r="K3" s="2496"/>
      <c r="L3" s="1519"/>
      <c r="M3" s="1519"/>
    </row>
    <row r="4" spans="1:13" ht="11.1" customHeight="1" x14ac:dyDescent="0.2">
      <c r="B4" s="2516" t="str">
        <f>'[1]Single Audit Cover'!A4</f>
        <v>Year Ending June 30, 2016</v>
      </c>
      <c r="C4" s="2516"/>
      <c r="D4" s="2516"/>
      <c r="E4" s="2516"/>
      <c r="F4" s="2516"/>
      <c r="G4" s="2516"/>
      <c r="H4" s="2516"/>
      <c r="I4" s="2516"/>
      <c r="J4" s="2516"/>
      <c r="K4" s="2516"/>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6" t="s">
        <v>1587</v>
      </c>
      <c r="C7" s="2516"/>
      <c r="D7" s="2517"/>
      <c r="E7" s="2517"/>
      <c r="F7" s="2517"/>
      <c r="G7" s="2517"/>
      <c r="H7" s="2517"/>
      <c r="I7" s="2517"/>
      <c r="J7" s="2517"/>
      <c r="K7" s="2517"/>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1959</v>
      </c>
      <c r="D10" s="1740"/>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5"/>
      <c r="C14" s="2515"/>
      <c r="D14" s="2515"/>
      <c r="E14" s="2515"/>
      <c r="F14" s="2515"/>
      <c r="G14" s="2515"/>
      <c r="H14" s="2515"/>
      <c r="I14" s="2515"/>
      <c r="J14" s="2515"/>
      <c r="K14" s="2515"/>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5"/>
      <c r="C17" s="2515"/>
      <c r="D17" s="2515"/>
      <c r="E17" s="2515"/>
      <c r="F17" s="2515"/>
      <c r="G17" s="2515"/>
      <c r="H17" s="2515"/>
      <c r="I17" s="2515"/>
      <c r="J17" s="2515"/>
      <c r="K17" s="2515"/>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8"/>
      <c r="C20" s="2518"/>
      <c r="D20" s="2515"/>
      <c r="E20" s="2515"/>
      <c r="F20" s="2515"/>
      <c r="G20" s="2515"/>
      <c r="H20" s="2515"/>
      <c r="I20" s="2515"/>
      <c r="J20" s="2515"/>
      <c r="K20" s="2515"/>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5"/>
      <c r="C23" s="2515"/>
      <c r="D23" s="2515"/>
      <c r="E23" s="2515"/>
      <c r="F23" s="2515"/>
      <c r="G23" s="2515"/>
      <c r="H23" s="2515"/>
      <c r="I23" s="2515"/>
      <c r="J23" s="2515"/>
      <c r="K23" s="2515"/>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5"/>
      <c r="C26" s="2515"/>
      <c r="D26" s="2515"/>
      <c r="E26" s="2515"/>
      <c r="F26" s="2515"/>
      <c r="G26" s="2515"/>
      <c r="H26" s="2515"/>
      <c r="I26" s="2515"/>
      <c r="J26" s="2515"/>
      <c r="K26" s="2515"/>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9"/>
      <c r="C29" s="2519"/>
      <c r="D29" s="2515"/>
      <c r="E29" s="2515"/>
      <c r="F29" s="2515"/>
      <c r="G29" s="2515"/>
      <c r="H29" s="2515"/>
      <c r="I29" s="2515"/>
      <c r="J29" s="2515"/>
      <c r="K29" s="2515"/>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4"/>
      <c r="C32" s="2514"/>
      <c r="D32" s="2515"/>
      <c r="E32" s="2515"/>
      <c r="F32" s="2515"/>
      <c r="G32" s="2515"/>
      <c r="H32" s="2515"/>
      <c r="I32" s="2515"/>
      <c r="J32" s="2515"/>
      <c r="K32" s="2515"/>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0" t="str">
        <f>'Single Audit Cover'!A7</f>
        <v>Lincolnland Reg Del System</v>
      </c>
      <c r="C1" s="2520"/>
      <c r="D1" s="2520"/>
      <c r="E1" s="2520"/>
      <c r="F1" s="2520"/>
      <c r="G1" s="2520"/>
      <c r="H1" s="2520"/>
      <c r="I1" s="2520"/>
      <c r="J1" s="2520"/>
      <c r="K1" s="2520"/>
      <c r="L1" s="1543"/>
    </row>
    <row r="2" spans="1:12" ht="12.75" customHeight="1" x14ac:dyDescent="0.2">
      <c r="B2" s="2521">
        <f>'Single Audit Cover'!E7</f>
        <v>17054404046</v>
      </c>
      <c r="C2" s="2521"/>
      <c r="D2" s="2521"/>
      <c r="E2" s="2521"/>
      <c r="F2" s="2521"/>
      <c r="G2" s="2521"/>
      <c r="H2" s="2521"/>
      <c r="I2" s="2521"/>
      <c r="J2" s="2521"/>
      <c r="K2" s="2521"/>
      <c r="L2" s="1542"/>
    </row>
    <row r="3" spans="1:12" ht="12.75" customHeight="1" x14ac:dyDescent="0.2">
      <c r="B3" s="2496" t="s">
        <v>1567</v>
      </c>
      <c r="C3" s="2496"/>
      <c r="D3" s="2496"/>
      <c r="E3" s="2496"/>
      <c r="F3" s="2496"/>
      <c r="G3" s="2496"/>
      <c r="H3" s="2496"/>
      <c r="I3" s="2496"/>
      <c r="J3" s="2496"/>
      <c r="K3" s="2496"/>
      <c r="L3" s="1519"/>
    </row>
    <row r="4" spans="1:12" ht="12.75" customHeight="1" x14ac:dyDescent="0.2">
      <c r="B4" s="2496" t="str">
        <f>'[1]Single Audit Cover'!A4</f>
        <v>Year Ending June 30, 2016</v>
      </c>
      <c r="C4" s="2496"/>
      <c r="D4" s="2496"/>
      <c r="E4" s="2496"/>
      <c r="F4" s="2496"/>
      <c r="G4" s="2496"/>
      <c r="H4" s="2496"/>
      <c r="I4" s="2496"/>
      <c r="J4" s="2496"/>
      <c r="K4" s="2496"/>
      <c r="L4" s="1519"/>
    </row>
    <row r="5" spans="1:12" ht="5.25" customHeight="1" x14ac:dyDescent="0.2">
      <c r="B5" s="1354" t="s">
        <v>1390</v>
      </c>
      <c r="C5" s="1354"/>
      <c r="L5" s="1427"/>
    </row>
    <row r="6" spans="1:12" ht="30.75" customHeight="1" x14ac:dyDescent="0.2">
      <c r="A6" s="1427"/>
      <c r="B6" s="2522" t="s">
        <v>1608</v>
      </c>
      <c r="C6" s="2522"/>
      <c r="D6" s="2522"/>
      <c r="E6" s="2522"/>
      <c r="F6" s="2522"/>
      <c r="G6" s="2522"/>
      <c r="H6" s="2522"/>
      <c r="I6" s="2522"/>
      <c r="J6" s="2522"/>
      <c r="K6" s="2522"/>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1959</v>
      </c>
      <c r="D8" s="1744"/>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3"/>
      <c r="G12" s="2513"/>
      <c r="H12" s="2513"/>
      <c r="I12" s="2513"/>
      <c r="J12" s="2513"/>
      <c r="K12" s="2513"/>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3"/>
      <c r="E14" s="2523"/>
      <c r="F14" s="2523"/>
      <c r="H14" s="1431" t="s">
        <v>1602</v>
      </c>
      <c r="I14" s="2524"/>
      <c r="J14" s="2524"/>
      <c r="K14" s="252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4"/>
      <c r="E16" s="2524"/>
      <c r="F16" s="2524"/>
      <c r="G16" s="2524"/>
      <c r="H16" s="2524"/>
      <c r="I16" s="2524"/>
      <c r="J16" s="2524"/>
      <c r="K16" s="2524"/>
      <c r="L16" s="1427"/>
    </row>
    <row r="17" spans="2:12" ht="13.5" customHeight="1" x14ac:dyDescent="0.2">
      <c r="B17" s="1432" t="s">
        <v>1600</v>
      </c>
      <c r="C17" s="1432"/>
      <c r="D17" s="2525"/>
      <c r="E17" s="2525"/>
      <c r="F17" s="2525"/>
      <c r="G17" s="2525"/>
      <c r="H17" s="2525"/>
      <c r="I17" s="2525"/>
      <c r="J17" s="2525"/>
      <c r="K17" s="252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5"/>
      <c r="C20" s="2515"/>
      <c r="D20" s="2515"/>
      <c r="E20" s="2515"/>
      <c r="F20" s="2515"/>
      <c r="G20" s="2515"/>
      <c r="H20" s="2515"/>
      <c r="I20" s="2515"/>
      <c r="J20" s="2515"/>
      <c r="K20" s="2515"/>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5"/>
      <c r="C23" s="2515"/>
      <c r="D23" s="2515"/>
      <c r="E23" s="2515"/>
      <c r="F23" s="2515"/>
      <c r="G23" s="2515"/>
      <c r="H23" s="2515"/>
      <c r="I23" s="2515"/>
      <c r="J23" s="2515"/>
      <c r="K23" s="2515"/>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5"/>
      <c r="C26" s="2515"/>
      <c r="D26" s="2515"/>
      <c r="E26" s="2515"/>
      <c r="F26" s="2515"/>
      <c r="G26" s="2515"/>
      <c r="H26" s="2515"/>
      <c r="I26" s="2515"/>
      <c r="J26" s="2515"/>
      <c r="K26" s="2515"/>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5"/>
      <c r="C29" s="2515"/>
      <c r="D29" s="2515"/>
      <c r="E29" s="2515"/>
      <c r="F29" s="2515"/>
      <c r="G29" s="2515"/>
      <c r="H29" s="2515"/>
      <c r="I29" s="2515"/>
      <c r="J29" s="2515"/>
      <c r="K29" s="2515"/>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5"/>
      <c r="C32" s="2515"/>
      <c r="D32" s="2515"/>
      <c r="E32" s="2515"/>
      <c r="F32" s="2515"/>
      <c r="G32" s="2515"/>
      <c r="H32" s="2515"/>
      <c r="I32" s="2515"/>
      <c r="J32" s="2515"/>
      <c r="K32" s="2515"/>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5"/>
      <c r="C35" s="2515"/>
      <c r="D35" s="2515"/>
      <c r="E35" s="2515"/>
      <c r="F35" s="2515"/>
      <c r="G35" s="2515"/>
      <c r="H35" s="2515"/>
      <c r="I35" s="2515"/>
      <c r="J35" s="2515"/>
      <c r="K35" s="2515"/>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5"/>
      <c r="C38" s="2515"/>
      <c r="D38" s="2515"/>
      <c r="E38" s="2515"/>
      <c r="F38" s="2515"/>
      <c r="G38" s="2515"/>
      <c r="H38" s="2515"/>
      <c r="I38" s="2515"/>
      <c r="J38" s="2515"/>
      <c r="K38" s="2515"/>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5"/>
      <c r="C41" s="2515"/>
      <c r="D41" s="2515"/>
      <c r="E41" s="2515"/>
      <c r="F41" s="2515"/>
      <c r="G41" s="2515"/>
      <c r="H41" s="2515"/>
      <c r="I41" s="2515"/>
      <c r="J41" s="2515"/>
      <c r="K41" s="2515"/>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14" sqref="C14"/>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4" t="str">
        <f>'Single Audit Cover'!A7</f>
        <v>Lincolnland Reg Del System</v>
      </c>
      <c r="C1" s="2504"/>
      <c r="D1" s="2504"/>
      <c r="E1" s="1555"/>
    </row>
    <row r="2" spans="2:5" s="1388" customFormat="1" ht="12.75" customHeight="1" x14ac:dyDescent="0.2">
      <c r="B2" s="2506">
        <f>'Single Audit Cover'!E7</f>
        <v>17054404046</v>
      </c>
      <c r="C2" s="2506"/>
      <c r="D2" s="2506"/>
      <c r="E2" s="1554"/>
    </row>
    <row r="3" spans="2:5" s="1347" customFormat="1" ht="12.75" customHeight="1" x14ac:dyDescent="0.2">
      <c r="B3" s="2496" t="s">
        <v>1618</v>
      </c>
      <c r="C3" s="2496"/>
      <c r="D3" s="2496"/>
      <c r="E3" s="1977"/>
    </row>
    <row r="4" spans="2:5" s="1388" customFormat="1" ht="12.75" customHeight="1" x14ac:dyDescent="0.2">
      <c r="B4" s="2526" t="str">
        <f>'[1]Single Audit Cover'!A4</f>
        <v>Year Ending June 30, 2016</v>
      </c>
      <c r="C4" s="2526"/>
      <c r="D4" s="2526"/>
      <c r="E4" s="1553"/>
    </row>
    <row r="5" spans="2:5" s="1388" customFormat="1" ht="40.15" customHeight="1" x14ac:dyDescent="0.2">
      <c r="B5" s="1746" t="s">
        <v>2027</v>
      </c>
      <c r="C5" s="1534"/>
      <c r="D5" s="1534"/>
      <c r="E5" s="1534"/>
    </row>
    <row r="6" spans="2:5" s="1388" customFormat="1" ht="13.5" customHeight="1" x14ac:dyDescent="0.2">
      <c r="B6" s="1552" t="s">
        <v>1617</v>
      </c>
      <c r="C6" s="1552" t="s">
        <v>1616</v>
      </c>
      <c r="D6" s="1552" t="s">
        <v>1615</v>
      </c>
    </row>
    <row r="7" spans="2:5" s="2064" customFormat="1" ht="13.5" customHeight="1" x14ac:dyDescent="0.2">
      <c r="B7" s="2062"/>
      <c r="C7" s="2063"/>
      <c r="D7" s="2063"/>
      <c r="E7" s="2063"/>
    </row>
    <row r="8" spans="2:5" s="2064" customFormat="1" ht="13.5" customHeight="1" x14ac:dyDescent="0.2">
      <c r="B8" s="2062"/>
      <c r="C8" s="2063"/>
      <c r="D8" s="2063"/>
      <c r="E8" s="2063"/>
    </row>
    <row r="9" spans="2:5" s="2064" customFormat="1" ht="13.5" customHeight="1" x14ac:dyDescent="0.2">
      <c r="B9" s="2065"/>
      <c r="C9" s="2066"/>
      <c r="D9" s="2066"/>
      <c r="E9" s="2066"/>
    </row>
    <row r="10" spans="2:5" s="2064" customFormat="1" ht="13.5" customHeight="1" x14ac:dyDescent="0.2">
      <c r="B10" s="2062"/>
      <c r="C10" s="2066"/>
      <c r="D10" s="2066"/>
      <c r="E10" s="2066"/>
    </row>
    <row r="11" spans="2:5" s="2064" customFormat="1" ht="13.5" customHeight="1" x14ac:dyDescent="0.2">
      <c r="B11" s="2062"/>
      <c r="C11" s="2066"/>
      <c r="D11" s="2066"/>
      <c r="E11" s="2066"/>
    </row>
    <row r="12" spans="2:5" s="2064" customFormat="1" ht="13.5" customHeight="1" x14ac:dyDescent="0.2">
      <c r="B12" s="2062"/>
      <c r="C12" s="2066"/>
      <c r="D12" s="2066"/>
      <c r="E12" s="2066"/>
    </row>
    <row r="13" spans="2:5" s="2064" customFormat="1" ht="13.5" customHeight="1" x14ac:dyDescent="0.2">
      <c r="B13" s="2062"/>
      <c r="C13" s="2066"/>
      <c r="D13" s="2066"/>
      <c r="E13" s="2066"/>
    </row>
    <row r="14" spans="2:5" s="2064" customFormat="1" ht="13.5" customHeight="1" x14ac:dyDescent="0.2">
      <c r="B14" s="2062"/>
      <c r="C14" s="2066"/>
      <c r="D14" s="2066"/>
      <c r="E14" s="2066"/>
    </row>
    <row r="15" spans="2:5" s="2064" customFormat="1" ht="13.5" customHeight="1" x14ac:dyDescent="0.2">
      <c r="B15" s="2062"/>
      <c r="C15" s="2066"/>
      <c r="D15" s="2066"/>
      <c r="E15" s="2066"/>
    </row>
    <row r="16" spans="2:5" s="2064" customFormat="1" ht="13.5" customHeight="1" x14ac:dyDescent="0.2">
      <c r="B16" s="2062"/>
      <c r="C16" s="2066"/>
      <c r="D16" s="2066"/>
      <c r="E16" s="2066"/>
    </row>
    <row r="17" spans="2:5" s="2064" customFormat="1" ht="13.5" customHeight="1" x14ac:dyDescent="0.2">
      <c r="B17" s="2062"/>
      <c r="C17" s="2066"/>
      <c r="D17" s="2066"/>
      <c r="E17" s="2066"/>
    </row>
    <row r="18" spans="2:5" s="2064" customFormat="1" ht="13.5" customHeight="1" x14ac:dyDescent="0.2">
      <c r="B18" s="2062"/>
      <c r="C18" s="2066"/>
      <c r="D18" s="2066"/>
      <c r="E18" s="2066"/>
    </row>
    <row r="19" spans="2:5" s="2064" customFormat="1" ht="13.5" customHeight="1" x14ac:dyDescent="0.2">
      <c r="B19" s="2062"/>
      <c r="C19" s="2066"/>
      <c r="D19" s="2066"/>
      <c r="E19" s="2066"/>
    </row>
    <row r="20" spans="2:5" s="2064" customFormat="1" ht="13.5" customHeight="1" x14ac:dyDescent="0.2">
      <c r="B20" s="2062"/>
      <c r="C20" s="2066"/>
      <c r="D20" s="2066"/>
      <c r="E20" s="2066"/>
    </row>
    <row r="21" spans="2:5" s="2064" customFormat="1" ht="13.5" customHeight="1" x14ac:dyDescent="0.2">
      <c r="B21" s="2062"/>
      <c r="C21" s="2066"/>
      <c r="D21" s="2066"/>
      <c r="E21" s="2066"/>
    </row>
    <row r="22" spans="2:5" s="2064" customFormat="1" ht="13.5" customHeight="1" x14ac:dyDescent="0.2">
      <c r="B22" s="2062"/>
      <c r="C22" s="2066"/>
      <c r="D22" s="2066"/>
      <c r="E22" s="2066"/>
    </row>
    <row r="23" spans="2:5" s="2064" customFormat="1" ht="13.5" customHeight="1" x14ac:dyDescent="0.2">
      <c r="B23" s="2062"/>
      <c r="C23" s="2066"/>
      <c r="D23" s="2066"/>
      <c r="E23" s="2066"/>
    </row>
    <row r="24" spans="2:5" s="2064" customFormat="1" ht="13.5" customHeight="1" x14ac:dyDescent="0.2">
      <c r="B24" s="2062"/>
      <c r="C24" s="2066"/>
      <c r="D24" s="2066"/>
      <c r="E24" s="2066"/>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8"/>
      <c r="C32" s="1433"/>
      <c r="D32" s="1433"/>
      <c r="E32" s="1433"/>
    </row>
    <row r="33" spans="2:5" ht="13.5" customHeight="1" x14ac:dyDescent="0.2">
      <c r="B33" s="1749"/>
      <c r="C33" s="1433"/>
      <c r="D33" s="1433"/>
      <c r="E33" s="1433"/>
    </row>
    <row r="34" spans="2:5" ht="13.5" customHeight="1" x14ac:dyDescent="0.2">
      <c r="B34" s="1750"/>
      <c r="C34" s="1433"/>
      <c r="D34" s="1433"/>
      <c r="E34" s="1433"/>
    </row>
    <row r="35" spans="2:5" ht="13.5" customHeight="1" x14ac:dyDescent="0.2">
      <c r="B35" s="1749"/>
      <c r="C35" s="1433"/>
      <c r="D35" s="1433"/>
      <c r="E35" s="1433"/>
    </row>
    <row r="36" spans="2:5" ht="13.5" customHeight="1" x14ac:dyDescent="0.2">
      <c r="B36" s="1751"/>
      <c r="C36" s="1433"/>
      <c r="D36" s="1433"/>
      <c r="E36" s="1433"/>
    </row>
    <row r="37" spans="2:5" ht="13.5" customHeight="1" x14ac:dyDescent="0.2">
      <c r="B37" s="1751"/>
      <c r="C37" s="1433"/>
      <c r="D37" s="1433"/>
      <c r="E37" s="1433"/>
    </row>
    <row r="38" spans="2:5" ht="13.5" customHeight="1" x14ac:dyDescent="0.2">
      <c r="B38" s="1749"/>
      <c r="C38" s="1433"/>
      <c r="D38" s="1433"/>
      <c r="E38" s="1433"/>
    </row>
    <row r="39" spans="2:5" ht="13.5" customHeight="1" x14ac:dyDescent="0.2">
      <c r="B39" s="1751"/>
      <c r="C39" s="1433"/>
      <c r="D39" s="1433"/>
      <c r="E39" s="1433"/>
    </row>
    <row r="40" spans="2:5" ht="13.5" customHeight="1" x14ac:dyDescent="0.2">
      <c r="B40" s="1749"/>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4" t="str">
        <f>'Single Audit Cover'!A7</f>
        <v>Lincolnland Reg Del System</v>
      </c>
      <c r="C1" s="2504"/>
      <c r="D1" s="2504"/>
      <c r="E1" s="2504"/>
      <c r="F1" s="1543"/>
      <c r="G1" s="1543"/>
      <c r="H1" s="1543"/>
      <c r="I1" s="1543"/>
      <c r="J1" s="1543"/>
      <c r="K1" s="1543"/>
      <c r="L1" s="1543"/>
    </row>
    <row r="2" spans="2:12" ht="13.5" customHeight="1" x14ac:dyDescent="0.2">
      <c r="B2" s="2506">
        <f>'Single Audit Cover'!E7</f>
        <v>17054404046</v>
      </c>
      <c r="C2" s="2506"/>
      <c r="D2" s="2506"/>
      <c r="E2" s="2506"/>
      <c r="F2" s="1542"/>
      <c r="G2" s="1542"/>
      <c r="H2" s="1542"/>
      <c r="I2" s="1542"/>
      <c r="J2" s="1542"/>
      <c r="K2" s="1542"/>
      <c r="L2" s="1542"/>
    </row>
    <row r="3" spans="2:12" ht="13.5" customHeight="1" x14ac:dyDescent="0.2">
      <c r="B3" s="2496" t="s">
        <v>1626</v>
      </c>
      <c r="C3" s="2496"/>
      <c r="D3" s="2496"/>
      <c r="E3" s="2496"/>
      <c r="F3" s="1977"/>
      <c r="G3" s="1977"/>
      <c r="H3" s="1977"/>
      <c r="I3" s="1977"/>
      <c r="J3" s="1977"/>
      <c r="K3" s="1977"/>
      <c r="L3" s="1977"/>
    </row>
    <row r="4" spans="2:12" ht="13.5" customHeight="1" x14ac:dyDescent="0.2">
      <c r="B4" s="2527" t="str">
        <f>'[1]Single Audit Cover'!A4</f>
        <v>Year Ending June 30, 2016</v>
      </c>
      <c r="C4" s="2527"/>
      <c r="D4" s="2527"/>
      <c r="E4" s="2527"/>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2"/>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9"/>
      <c r="C11" s="2519"/>
      <c r="D11" s="2515"/>
      <c r="E11" s="2515"/>
    </row>
    <row r="12" spans="2:12" ht="13.5" customHeight="1" x14ac:dyDescent="0.2">
      <c r="B12" s="1427"/>
      <c r="C12" s="1427"/>
      <c r="D12" s="1427"/>
    </row>
    <row r="13" spans="2:12" ht="13.5" customHeight="1" x14ac:dyDescent="0.2">
      <c r="B13" s="1321" t="s">
        <v>1622</v>
      </c>
      <c r="C13" s="1321"/>
      <c r="D13" s="1427"/>
    </row>
    <row r="14" spans="2:12" ht="76.5" customHeight="1" x14ac:dyDescent="0.2">
      <c r="B14" s="2519"/>
      <c r="C14" s="2519"/>
      <c r="D14" s="2515"/>
      <c r="E14" s="2515"/>
    </row>
    <row r="15" spans="2:12" ht="13.5" customHeight="1" x14ac:dyDescent="0.2">
      <c r="B15" s="1427"/>
      <c r="C15" s="1427"/>
      <c r="D15" s="1427"/>
    </row>
    <row r="16" spans="2:12" ht="13.5" customHeight="1" x14ac:dyDescent="0.2">
      <c r="B16" s="1321" t="s">
        <v>1621</v>
      </c>
      <c r="C16" s="1321"/>
      <c r="D16" s="1427"/>
      <c r="E16" s="2043"/>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6" right="0.38" top="0.68" bottom="0.53" header="0.26" footer="0.27"/>
  <pageSetup scale="96"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17054404046</v>
      </c>
    </row>
    <row r="3" spans="1:2" x14ac:dyDescent="0.2">
      <c r="A3" t="s">
        <v>1132</v>
      </c>
      <c r="B3" s="1233" t="str">
        <f>COVER!A15</f>
        <v>LOGAN</v>
      </c>
    </row>
    <row r="4" spans="1:2" x14ac:dyDescent="0.2">
      <c r="A4" t="s">
        <v>1188</v>
      </c>
      <c r="B4" s="1233" t="str">
        <f>COVER!A17</f>
        <v>Lincolnland Reg Del System</v>
      </c>
    </row>
    <row r="5" spans="1:2" x14ac:dyDescent="0.2">
      <c r="A5" t="s">
        <v>819</v>
      </c>
      <c r="B5" s="1233" t="str">
        <f>COVER!A38</f>
        <v>R. MATTHEW PUCKETT</v>
      </c>
    </row>
    <row r="6" spans="1:2" x14ac:dyDescent="0.2">
      <c r="A6" t="s">
        <v>824</v>
      </c>
      <c r="B6" s="1233">
        <f>COVER!P35</f>
        <v>0</v>
      </c>
    </row>
    <row r="7" spans="1:2" x14ac:dyDescent="0.2">
      <c r="A7" t="s">
        <v>820</v>
      </c>
      <c r="B7" s="1233">
        <f>COVER!I38</f>
        <v>0</v>
      </c>
    </row>
    <row r="8" spans="1:2" x14ac:dyDescent="0.2">
      <c r="A8" t="s">
        <v>821</v>
      </c>
      <c r="B8" s="1233" t="str">
        <f>COVER!T38</f>
        <v>MARK JONTRY</v>
      </c>
    </row>
    <row r="9" spans="1:2" x14ac:dyDescent="0.2">
      <c r="A9" s="22" t="s">
        <v>1133</v>
      </c>
      <c r="B9" s="1960"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f>IF(COVER!J30="x","Yes",IF(COVER!L30="x","No",0))</f>
        <v>0</v>
      </c>
    </row>
    <row r="14" spans="1:2" x14ac:dyDescent="0.2">
      <c r="A14" t="s">
        <v>566</v>
      </c>
      <c r="B14" s="1233">
        <f>IF(COVER!J31="x","Yes",IF(COVER!L31="x","No",0))</f>
        <v>0</v>
      </c>
    </row>
    <row r="15" spans="1:2" x14ac:dyDescent="0.2">
      <c r="A15" t="s">
        <v>676</v>
      </c>
      <c r="B15" s="1233" t="str">
        <f>COVER!T23</f>
        <v>060-004413</v>
      </c>
    </row>
    <row r="16" spans="1:2" x14ac:dyDescent="0.2">
      <c r="A16" t="s">
        <v>501</v>
      </c>
      <c r="B16" s="1233" t="str">
        <f>COVER!T13</f>
        <v>J.M. ABBOTT &amp; ASSOCIATES, LTD.</v>
      </c>
    </row>
    <row r="17" spans="1:2" x14ac:dyDescent="0.2">
      <c r="A17" t="s">
        <v>1052</v>
      </c>
      <c r="B17" s="1233" t="str">
        <f>COVER!T15</f>
        <v>DEBRA CURRY</v>
      </c>
    </row>
    <row r="18" spans="1:2" x14ac:dyDescent="0.2">
      <c r="A18" t="s">
        <v>1370</v>
      </c>
      <c r="B18" s="1233" t="str">
        <f>COVER!T17</f>
        <v>207 S. MCLEAN ST.</v>
      </c>
    </row>
    <row r="19" spans="1:2" x14ac:dyDescent="0.2">
      <c r="A19" t="s">
        <v>1054</v>
      </c>
      <c r="B19" s="1233" t="str">
        <f>COVER!T25</f>
        <v>deb@jmabbott.com</v>
      </c>
    </row>
    <row r="20" spans="1:2" x14ac:dyDescent="0.2">
      <c r="A20" t="s">
        <v>1055</v>
      </c>
      <c r="B20" s="1233" t="str">
        <f>COVER!T19</f>
        <v>LINCOLN</v>
      </c>
    </row>
    <row r="21" spans="1:2" x14ac:dyDescent="0.2">
      <c r="A21" t="s">
        <v>569</v>
      </c>
      <c r="B21" s="1233" t="str">
        <f>COVER!X19</f>
        <v>IL</v>
      </c>
    </row>
    <row r="22" spans="1:2" x14ac:dyDescent="0.2">
      <c r="A22" t="s">
        <v>1056</v>
      </c>
      <c r="B22" s="1233">
        <f>COVER!Z19</f>
        <v>62656</v>
      </c>
    </row>
    <row r="23" spans="1:2" x14ac:dyDescent="0.2">
      <c r="A23" t="s">
        <v>1372</v>
      </c>
      <c r="B23" s="1233" t="str">
        <f>COVER!T21</f>
        <v>217-735-1576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4">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11136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7564</v>
      </c>
      <c r="D92" s="14" t="str">
        <f t="shared" si="0"/>
        <v>Error?</v>
      </c>
    </row>
    <row r="93" spans="1:4" x14ac:dyDescent="0.2">
      <c r="A93" s="55">
        <v>32</v>
      </c>
      <c r="B93" s="1233">
        <f>'Assets-Liab 5-6'!C41</f>
        <v>11136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324943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324943</v>
      </c>
      <c r="C279" s="14" t="s">
        <v>672</v>
      </c>
      <c r="D279" s="14" t="str">
        <f t="shared" si="3"/>
        <v>Error?</v>
      </c>
    </row>
    <row r="280" spans="1:4" x14ac:dyDescent="0.2">
      <c r="A280" s="55">
        <v>219</v>
      </c>
      <c r="B280" s="1233">
        <f>'Assets-Liab 5-6'!M40</f>
        <v>324943</v>
      </c>
      <c r="D280" s="14" t="str">
        <f t="shared" si="3"/>
        <v>Error?</v>
      </c>
    </row>
    <row r="281" spans="1:4" x14ac:dyDescent="0.2">
      <c r="A281" s="55">
        <v>220</v>
      </c>
      <c r="B281" s="1233">
        <f>'Assets-Liab 5-6'!M41</f>
        <v>324943</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15138</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15138</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0</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16891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60101</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60101</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60101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29423</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29423</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29423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216896</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216896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104662</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104662</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218649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323311</v>
      </c>
      <c r="C1152" s="14" t="s">
        <v>672</v>
      </c>
      <c r="D1152" s="14" t="str">
        <f t="shared" si="17"/>
        <v>Error?</v>
      </c>
    </row>
    <row r="1153" spans="1:4" x14ac:dyDescent="0.2">
      <c r="A1153" s="55">
        <v>1092</v>
      </c>
      <c r="B1153" s="1233">
        <f>'Expenditures 15-22'!K115</f>
        <v>1001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10135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11136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155367</v>
      </c>
      <c r="D2011" s="14" t="str">
        <f t="shared" si="30"/>
        <v>Error?</v>
      </c>
    </row>
    <row r="2012" spans="1:4" x14ac:dyDescent="0.2">
      <c r="A2012" s="55">
        <v>1951</v>
      </c>
      <c r="B2012" s="1233">
        <f>'Cap Outlay Deprec 27'!C13</f>
        <v>140153</v>
      </c>
      <c r="D2012" s="14" t="str">
        <f t="shared" si="30"/>
        <v>Error?</v>
      </c>
    </row>
    <row r="2013" spans="1:4" x14ac:dyDescent="0.2">
      <c r="A2013" s="55">
        <v>1952</v>
      </c>
      <c r="B2013" s="1233">
        <f>'Cap Outlay Deprec 27'!C16</f>
        <v>295520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16569</v>
      </c>
      <c r="D2017" s="14" t="str">
        <f t="shared" si="30"/>
        <v>Error?</v>
      </c>
    </row>
    <row r="2018" spans="1:4" x14ac:dyDescent="0.2">
      <c r="A2018" s="55">
        <v>1957</v>
      </c>
      <c r="B2018" s="1233">
        <f>'Cap Outlay Deprec 27'!D13</f>
        <v>12854</v>
      </c>
      <c r="D2018" s="14" t="str">
        <f t="shared" si="30"/>
        <v>Error?</v>
      </c>
    </row>
    <row r="2019" spans="1:4" x14ac:dyDescent="0.2">
      <c r="A2019" s="55">
        <v>1958</v>
      </c>
      <c r="B2019" s="1233">
        <f>'Cap Outlay Deprec 27'!D16</f>
        <v>29423</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171936</v>
      </c>
      <c r="C2029" s="14" t="s">
        <v>672</v>
      </c>
      <c r="D2029" s="14" t="str">
        <f t="shared" si="30"/>
        <v>Error?</v>
      </c>
    </row>
    <row r="2030" spans="1:4" x14ac:dyDescent="0.2">
      <c r="A2030" s="55">
        <v>1969</v>
      </c>
      <c r="B2030" s="1233">
        <f>'Cap Outlay Deprec 27'!F13</f>
        <v>153007</v>
      </c>
      <c r="C2030" s="14" t="s">
        <v>672</v>
      </c>
      <c r="D2030" s="14" t="str">
        <f t="shared" si="30"/>
        <v>Error?</v>
      </c>
    </row>
    <row r="2031" spans="1:4" x14ac:dyDescent="0.2">
      <c r="A2031" s="55">
        <v>1970</v>
      </c>
      <c r="B2031" s="1233">
        <f>'Cap Outlay Deprec 27'!F16</f>
        <v>324943</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171936</v>
      </c>
      <c r="C2059" s="14" t="s">
        <v>672</v>
      </c>
      <c r="D2059" s="14" t="str">
        <f t="shared" si="31"/>
        <v>Error?</v>
      </c>
    </row>
    <row r="2060" spans="1:4" x14ac:dyDescent="0.2">
      <c r="A2060" s="55">
        <v>1999</v>
      </c>
      <c r="B2060" s="1233">
        <f>'Cap Outlay Deprec 27'!L13</f>
        <v>153007</v>
      </c>
      <c r="C2060" s="14" t="s">
        <v>672</v>
      </c>
      <c r="D2060" s="14" t="str">
        <f t="shared" si="31"/>
        <v>Error?</v>
      </c>
    </row>
    <row r="2061" spans="1:4" x14ac:dyDescent="0.2">
      <c r="A2061" s="55">
        <v>2000</v>
      </c>
      <c r="B2061" s="1233">
        <f>'Cap Outlay Deprec 27'!L16</f>
        <v>324943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216896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218649</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3572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53</v>
      </c>
      <c r="C2551" s="14" t="s">
        <v>672</v>
      </c>
      <c r="D2551" s="14" t="str">
        <f t="shared" si="38"/>
        <v>Error?</v>
      </c>
    </row>
    <row r="2552" spans="1:4" x14ac:dyDescent="0.2">
      <c r="A2552" s="83">
        <v>2491</v>
      </c>
      <c r="D2552" s="14" t="str">
        <f t="shared" si="38"/>
        <v>OK</v>
      </c>
    </row>
    <row r="2553" spans="1:4" x14ac:dyDescent="0.2">
      <c r="A2553" s="55">
        <v>2492</v>
      </c>
      <c r="B2553" s="1233">
        <f>'Acct Summary 7-8'!C6</f>
        <v>48896</v>
      </c>
      <c r="C2553" s="14" t="s">
        <v>672</v>
      </c>
      <c r="D2553" s="14" t="str">
        <f t="shared" si="38"/>
        <v>Error?</v>
      </c>
    </row>
    <row r="2554" spans="1:4" x14ac:dyDescent="0.2">
      <c r="A2554" s="55">
        <v>2493</v>
      </c>
      <c r="B2554" s="1233">
        <f>'Acct Summary 7-8'!C7</f>
        <v>56713</v>
      </c>
      <c r="C2554" s="14" t="s">
        <v>672</v>
      </c>
      <c r="D2554" s="14" t="str">
        <f t="shared" si="38"/>
        <v>Error?</v>
      </c>
    </row>
    <row r="2555" spans="1:4" x14ac:dyDescent="0.2">
      <c r="A2555" s="55">
        <v>2494</v>
      </c>
      <c r="B2555" s="1233">
        <f>'Acct Summary 7-8'!C8</f>
        <v>324312</v>
      </c>
      <c r="C2555" s="14" t="s">
        <v>672</v>
      </c>
      <c r="D2555" s="14" t="str">
        <f t="shared" si="38"/>
        <v>Error?</v>
      </c>
    </row>
    <row r="2556" spans="1:4" x14ac:dyDescent="0.2">
      <c r="A2556" s="55">
        <v>2495</v>
      </c>
      <c r="B2556" s="1233">
        <f>'Acct Summary 7-8'!C12</f>
        <v>104662</v>
      </c>
      <c r="C2556" s="14" t="s">
        <v>672</v>
      </c>
      <c r="D2556" s="14" t="str">
        <f t="shared" si="38"/>
        <v>Error?</v>
      </c>
    </row>
    <row r="2557" spans="1:4" x14ac:dyDescent="0.2">
      <c r="A2557" s="55">
        <v>2496</v>
      </c>
      <c r="B2557" s="1233">
        <f>'Acct Summary 7-8'!C13</f>
        <v>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218649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323311</v>
      </c>
      <c r="C2561" s="14" t="s">
        <v>672</v>
      </c>
      <c r="D2561" s="14" t="str">
        <f t="shared" si="39"/>
        <v>Error?</v>
      </c>
    </row>
    <row r="2562" spans="1:4" x14ac:dyDescent="0.2">
      <c r="A2562" s="55">
        <v>2501</v>
      </c>
      <c r="B2562" s="1233">
        <f>'Acct Summary 7-8'!C20</f>
        <v>1001</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1753</v>
      </c>
      <c r="C2789" s="14" t="s">
        <v>672</v>
      </c>
      <c r="D2789" s="14" t="str">
        <f t="shared" si="42"/>
        <v>Error?</v>
      </c>
    </row>
    <row r="2790" spans="1:4" x14ac:dyDescent="0.2">
      <c r="A2790" s="55">
        <v>2729</v>
      </c>
      <c r="B2790" s="1233">
        <f>'Expenditures 15-22'!E102</f>
        <v>1753</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1753</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216896</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218649</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1001</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218650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11136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324312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323311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11136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56713</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23</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23</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30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30</v>
      </c>
      <c r="C5120" s="14" t="s">
        <v>672</v>
      </c>
      <c r="D5120" s="14" t="str">
        <f t="shared" si="79"/>
        <v>Error?</v>
      </c>
    </row>
    <row r="5121" spans="1:4" x14ac:dyDescent="0.2">
      <c r="A5121" s="55">
        <v>5060</v>
      </c>
      <c r="B5121" s="1233">
        <f>'Revenues 9-14'!C109</f>
        <v>53</v>
      </c>
      <c r="C5121" s="14" t="s">
        <v>672</v>
      </c>
      <c r="D5121" s="14" t="str">
        <f t="shared" si="79"/>
        <v>Error?</v>
      </c>
    </row>
    <row r="5122" spans="1:4" x14ac:dyDescent="0.2">
      <c r="A5122" s="55">
        <v>5061</v>
      </c>
      <c r="B5122" s="1233">
        <f>'Revenues 9-14'!C111</f>
        <v>215497</v>
      </c>
      <c r="D5122" s="14" t="str">
        <f t="shared" si="79"/>
        <v>Error?</v>
      </c>
    </row>
    <row r="5123" spans="1:4" x14ac:dyDescent="0.2">
      <c r="A5123" s="55">
        <v>5062</v>
      </c>
      <c r="B5123" s="1233">
        <f>'Revenues 9-14'!C112</f>
        <v>3153</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218650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48896</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48896</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48896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48896</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56713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56713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56713</v>
      </c>
      <c r="C5326" s="14" t="s">
        <v>672</v>
      </c>
      <c r="D5326" s="14" t="str">
        <f t="shared" si="82"/>
        <v>Error?</v>
      </c>
    </row>
    <row r="5327" spans="1:4" x14ac:dyDescent="0.2">
      <c r="A5327" s="55">
        <v>5266</v>
      </c>
      <c r="B5327" s="1233">
        <f>'Revenues 9-14'!C275</f>
        <v>324312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1001</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8.9888649425287362E-2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 SEFA - 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2016-09-21T21:22:17Z</cp:lastPrinted>
  <dcterms:created xsi:type="dcterms:W3CDTF">2003-10-29T19:06:34Z</dcterms:created>
  <dcterms:modified xsi:type="dcterms:W3CDTF">2016-11-18T19:05:38Z</dcterms:modified>
</cp:coreProperties>
</file>